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05" windowWidth="14280" windowHeight="8340" tabRatio="702" activeTab="1"/>
  </bookViews>
  <sheets>
    <sheet name="Bac" sheetId="12" r:id="rId1"/>
    <sheet name="Ampop" sheetId="11" r:id="rId2"/>
    <sheet name="1-1" sheetId="1" r:id="rId3"/>
    <sheet name="caval1" sheetId="20" r:id="rId4"/>
    <sheet name="Лист1" sheetId="21" r:id="rId5"/>
  </sheets>
  <definedNames>
    <definedName name="_xlnm.Print_Titles" localSheetId="2">'1-1'!$8:$8</definedName>
    <definedName name="_xlnm.Print_Area" localSheetId="2">'1-1'!$A$1:$P$74</definedName>
    <definedName name="_xlnm.Print_Area" localSheetId="1">Ampop!$A$1:$H$39</definedName>
    <definedName name="_xlnm.Print_Area" localSheetId="3">caval1!$A$1:$F$54</definedName>
  </definedNames>
  <calcPr calcId="124519"/>
</workbook>
</file>

<file path=xl/calcChain.xml><?xml version="1.0" encoding="utf-8"?>
<calcChain xmlns="http://schemas.openxmlformats.org/spreadsheetml/2006/main">
  <c r="G25" i="11"/>
  <c r="H25"/>
  <c r="G26"/>
  <c r="H26" s="1"/>
  <c r="M64" i="1" l="1"/>
  <c r="M63"/>
  <c r="I63"/>
  <c r="O63" s="1"/>
  <c r="P63" s="1"/>
  <c r="G63"/>
  <c r="I59" l="1"/>
  <c r="G59"/>
  <c r="E58" l="1"/>
  <c r="E56"/>
  <c r="E55"/>
  <c r="E54"/>
  <c r="E53"/>
  <c r="E51"/>
  <c r="E49"/>
  <c r="E40"/>
  <c r="E39"/>
  <c r="E34" l="1"/>
  <c r="E44" l="1"/>
  <c r="E60"/>
  <c r="E59"/>
  <c r="E47"/>
  <c r="E42"/>
  <c r="O54" l="1"/>
  <c r="P54" s="1"/>
  <c r="M54"/>
  <c r="G66" l="1"/>
  <c r="I66"/>
  <c r="M66"/>
  <c r="G65"/>
  <c r="I65"/>
  <c r="M65"/>
  <c r="O66" l="1"/>
  <c r="O65"/>
  <c r="P65" s="1"/>
  <c r="P66"/>
  <c r="M60" l="1"/>
  <c r="I60"/>
  <c r="G60"/>
  <c r="O59"/>
  <c r="P59" s="1"/>
  <c r="M59"/>
  <c r="O60" l="1"/>
  <c r="P60" s="1"/>
  <c r="O46"/>
  <c r="P46" s="1"/>
  <c r="O44"/>
  <c r="P44" s="1"/>
  <c r="M47"/>
  <c r="M44"/>
  <c r="M46"/>
  <c r="M21" l="1"/>
  <c r="I21"/>
  <c r="G21"/>
  <c r="O21" l="1"/>
  <c r="P21" s="1"/>
  <c r="G13" l="1"/>
  <c r="O13" s="1"/>
  <c r="P13" s="1"/>
  <c r="M13"/>
  <c r="M12"/>
  <c r="G12"/>
  <c r="O12" s="1"/>
  <c r="P12" s="1"/>
  <c r="M62" l="1"/>
  <c r="I56" l="1"/>
  <c r="G56"/>
  <c r="G11" l="1"/>
  <c r="O26" l="1"/>
  <c r="P26" s="1"/>
  <c r="O33"/>
  <c r="P33" s="1"/>
  <c r="O32"/>
  <c r="P32" s="1"/>
  <c r="O11"/>
  <c r="P11" s="1"/>
  <c r="M36"/>
  <c r="M35"/>
  <c r="M34"/>
  <c r="M33"/>
  <c r="M32"/>
  <c r="M31"/>
  <c r="M30"/>
  <c r="M29"/>
  <c r="M28"/>
  <c r="M27"/>
  <c r="M26"/>
  <c r="M25"/>
  <c r="M24"/>
  <c r="M23"/>
  <c r="M22"/>
  <c r="M20"/>
  <c r="M19"/>
  <c r="M18"/>
  <c r="M17"/>
  <c r="I36"/>
  <c r="I34"/>
  <c r="I28"/>
  <c r="I22"/>
  <c r="I17"/>
  <c r="I15"/>
  <c r="I14"/>
  <c r="G36"/>
  <c r="G34"/>
  <c r="G28"/>
  <c r="G22"/>
  <c r="G17"/>
  <c r="G15"/>
  <c r="G14"/>
  <c r="O17" l="1"/>
  <c r="O15"/>
  <c r="P15" s="1"/>
  <c r="O22"/>
  <c r="P22" s="1"/>
  <c r="O34"/>
  <c r="P34" s="1"/>
  <c r="P17"/>
  <c r="O14"/>
  <c r="P14" s="1"/>
  <c r="O28"/>
  <c r="P28" s="1"/>
  <c r="O36"/>
  <c r="P36" s="1"/>
  <c r="P27"/>
  <c r="O27" l="1"/>
  <c r="M50" l="1"/>
  <c r="M49"/>
  <c r="I49"/>
  <c r="G49"/>
  <c r="O49" l="1"/>
  <c r="P49" s="1"/>
  <c r="I53"/>
  <c r="G53"/>
  <c r="O53" l="1"/>
  <c r="P53" s="1"/>
  <c r="M61"/>
  <c r="I61"/>
  <c r="G61"/>
  <c r="M58"/>
  <c r="I58"/>
  <c r="G58"/>
  <c r="M52"/>
  <c r="M51"/>
  <c r="I51"/>
  <c r="G51"/>
  <c r="O61" l="1"/>
  <c r="P61" s="1"/>
  <c r="O58"/>
  <c r="P58" s="1"/>
  <c r="O51"/>
  <c r="P51" s="1"/>
  <c r="A2" i="20"/>
  <c r="A4" i="12"/>
  <c r="A2"/>
  <c r="A3" i="11"/>
  <c r="M57" i="1"/>
  <c r="M56"/>
  <c r="O42"/>
  <c r="P42" s="1"/>
  <c r="M55"/>
  <c r="I55"/>
  <c r="G55"/>
  <c r="I47"/>
  <c r="G47"/>
  <c r="I40"/>
  <c r="G40"/>
  <c r="I39"/>
  <c r="G39"/>
  <c r="M42"/>
  <c r="E10" i="11"/>
  <c r="E12" s="1"/>
  <c r="E13" s="1"/>
  <c r="F10"/>
  <c r="F12" s="1"/>
  <c r="F13" s="1"/>
  <c r="G10"/>
  <c r="D17"/>
  <c r="E17"/>
  <c r="F17"/>
  <c r="F27"/>
  <c r="E27"/>
  <c r="D27"/>
  <c r="F14" l="1"/>
  <c r="F16" s="1"/>
  <c r="O47" i="1"/>
  <c r="P47" s="1"/>
  <c r="O55"/>
  <c r="P55" s="1"/>
  <c r="O39"/>
  <c r="P39" s="1"/>
  <c r="O56"/>
  <c r="P56" s="1"/>
  <c r="O40"/>
  <c r="P40" s="1"/>
  <c r="E14" i="11"/>
  <c r="G12"/>
  <c r="G13" s="1"/>
  <c r="G14" s="1"/>
  <c r="G16" s="1"/>
  <c r="G18" s="1"/>
  <c r="P67" i="1" l="1"/>
  <c r="P68" s="1"/>
  <c r="P69" s="1"/>
  <c r="P70" s="1"/>
  <c r="P71" s="1"/>
  <c r="D9" i="11" s="1"/>
  <c r="E16"/>
  <c r="F19"/>
  <c r="F20" s="1"/>
  <c r="F28" s="1"/>
  <c r="F18"/>
  <c r="J9" l="1"/>
  <c r="E18"/>
  <c r="E19" s="1"/>
  <c r="E20" s="1"/>
  <c r="E28" s="1"/>
  <c r="F30"/>
  <c r="F31" s="1"/>
  <c r="F32" s="1"/>
  <c r="E30" l="1"/>
  <c r="E31" s="1"/>
  <c r="E32" s="1"/>
  <c r="F33"/>
  <c r="F34" s="1"/>
  <c r="E33" l="1"/>
  <c r="E34" s="1"/>
  <c r="D10"/>
  <c r="H9"/>
  <c r="H10" s="1"/>
  <c r="D12" l="1"/>
  <c r="H12" l="1"/>
  <c r="H13" s="1"/>
  <c r="H14" s="1"/>
  <c r="D13"/>
  <c r="D14" s="1"/>
  <c r="D18" l="1"/>
  <c r="H18" s="1"/>
  <c r="D16"/>
  <c r="G17"/>
  <c r="H16" l="1"/>
  <c r="D19"/>
  <c r="D20" s="1"/>
  <c r="D28" s="1"/>
  <c r="G19"/>
  <c r="G20" s="1"/>
  <c r="H17"/>
  <c r="D30" l="1"/>
  <c r="D31" s="1"/>
  <c r="D32" s="1"/>
  <c r="H19"/>
  <c r="H20" s="1"/>
  <c r="D33" l="1"/>
  <c r="D34" s="1"/>
  <c r="G27" l="1"/>
  <c r="G28" s="1"/>
  <c r="H27"/>
  <c r="H28" l="1"/>
  <c r="H30" s="1"/>
  <c r="H31" s="1"/>
  <c r="H32" s="1"/>
  <c r="G30"/>
  <c r="G31" s="1"/>
  <c r="G32" s="1"/>
  <c r="G33" l="1"/>
  <c r="G34" s="1"/>
  <c r="H33"/>
  <c r="H34" s="1"/>
  <c r="G4" s="1"/>
  <c r="G28" i="12" s="1"/>
</calcChain>
</file>

<file path=xl/sharedStrings.xml><?xml version="1.0" encoding="utf-8"?>
<sst xmlns="http://schemas.openxmlformats.org/spreadsheetml/2006/main" count="391" uniqueCount="229">
  <si>
    <r>
      <t>100 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</si>
  <si>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</si>
  <si>
    <r>
      <t>1000Ù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</si>
  <si>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 xml:space="preserve">2                     </t>
    </r>
  </si>
  <si>
    <t xml:space="preserve">                             </t>
  </si>
  <si>
    <t>²ßË³ï³í³ñÓ =</t>
  </si>
  <si>
    <t xml:space="preserve">Ø/Ù ß³Ñ³·áñÍáõÙ = </t>
  </si>
  <si>
    <t>²Ù÷á÷  Ý³Ë³Ñ³ßÇí</t>
  </si>
  <si>
    <t xml:space="preserve">Ü³Ë³Ñ³ßí³ÛÇÝ ³ñÅ»ùÁ </t>
  </si>
  <si>
    <t>Ñ³½.  ¹ñ³Ù</t>
  </si>
  <si>
    <t>Ü³Ë³Ñ³ßíÇ
N</t>
  </si>
  <si>
    <t>²ßË³ï³ÝùÇ ³Ýí³ÝáõÙÁ</t>
  </si>
  <si>
    <t>Ý³Ë³Ñ³ßí³ÛÇÝ ³ñÅ»ùÁ</t>
  </si>
  <si>
    <t>ÞÇÝ³ñ³ñ³Ï³Ý
³ßË³ï³Ýù</t>
  </si>
  <si>
    <t>ØáÝï³Å³ÛÇÝ
³ßË³ï³Ýù</t>
  </si>
  <si>
    <t>ê³ñù³íáñáõÙÝ»ñ</t>
  </si>
  <si>
    <t>²ÛÉ Í³Ëë»ñ</t>
  </si>
  <si>
    <t>¶ÉáõË   2     ÞÇÝ³ñ³ñ³Ï³Ý ÑÇÙÝ³Ï³Ý ³ßË³ï³ÝùÝ»ñ</t>
  </si>
  <si>
    <t>ÀÝ¹³Ù»ÝÁ Áëï 2 ·ÉËÇ</t>
  </si>
  <si>
    <t>¶ÉáõË   8</t>
  </si>
  <si>
    <t>ÀÝ¹³Ù»ÝÁ Áëï   8 ·ÉËÇ</t>
  </si>
  <si>
    <t>ÀÝ¹³Ù»ÝÁ Áëï   1-8 ·ÉËÇ</t>
  </si>
  <si>
    <t xml:space="preserve">¶ÉáõË   9 </t>
  </si>
  <si>
    <t>ÞÇÝÙáÝï³Å³ÛÇÝ ³ßË³ï³ÝùÝ»ñÇ ³í³ñïÇó Ñ»ïá ·áÛ³ó³Í /áã ÁÝÃ³óÇÏ/ ³ÕµÇ ï»Õ³÷áËáõÙ</t>
  </si>
  <si>
    <t>öáùñ Í³í³ÉÇ ßÇÝÙáÝï³Å³ÛÇÝ ³ßË³ï³ÝùÝ»ñÇ Ñ³Ù³ñ Ý³Ë³ï»ëíáÕ Éñ³óáõóÇã Í³Ëë»ñ</t>
  </si>
  <si>
    <t>ÀÝ¹³Ù»ÝÁ Áëï   9 ·ÉËÇ</t>
  </si>
  <si>
    <t>ÀÝ¹³Ù»ÝÁ Áëï   1-9 ·ÉËÇ</t>
  </si>
  <si>
    <t>-2-</t>
  </si>
  <si>
    <t>¶ÉáõË  10</t>
  </si>
  <si>
    <t>Ð»ÕÇÝ³Ï³ÛÇÝ ÑëÏáÕáõÃÛáõÝ</t>
  </si>
  <si>
    <t>î»Ë. ÑëÏáÕáõÃÛáõÝ</t>
  </si>
  <si>
    <t>ÀÝ¹³Ù»ÝÁ Áëï   10 ·ÉËÇ</t>
  </si>
  <si>
    <t>ÀÝ¹³Ù»ÝÁ Áëï   1-10 ·ÉËÇ</t>
  </si>
  <si>
    <t>¶ÉáõË  11</t>
  </si>
  <si>
    <t>âÝ³Ë³ï»ëí³Í ³ßË³ï³ÝùÝ»ñ</t>
  </si>
  <si>
    <t>ÀÝ¹³Ù»ÝÁ Áëï   11 ·ÉËÇ</t>
  </si>
  <si>
    <t>ÀÝ¹³Ù»ÝÁ Áëï   1-11 ·ÉËÇ</t>
  </si>
  <si>
    <t>²²Ð</t>
  </si>
  <si>
    <t>ÀÝ¹³Ù»ÝÁ Áëï   ³Ù÷á÷ Ý³Ë³Ñ³ßíÇ</t>
  </si>
  <si>
    <t xml:space="preserve"> ´ ² ò ² î ð ² ¶ Æ ð</t>
  </si>
  <si>
    <t>Ð/Ð</t>
  </si>
  <si>
    <t>¶ÝÇ ÑÇÙù</t>
  </si>
  <si>
    <t>²ßË³ï³ÝùÇ ÝÏ³ñ³·ÇñÁ</t>
  </si>
  <si>
    <t>â/Ù</t>
  </si>
  <si>
    <t>ø³Ý³Ï</t>
  </si>
  <si>
    <t>Ð.³ßË</t>
  </si>
  <si>
    <t>Ø/³ßË</t>
  </si>
  <si>
    <t>ÜÛáõÃ»ñ</t>
  </si>
  <si>
    <t>ÜÛáõÃÇ Í³Ëë</t>
  </si>
  <si>
    <t>²ñÅ»ùÁ Ñ³½. ¹ñ³Ù</t>
  </si>
  <si>
    <t>èáõµ</t>
  </si>
  <si>
    <t xml:space="preserve">¸ñ³Ù </t>
  </si>
  <si>
    <t>¸ñ³Ù</t>
  </si>
  <si>
    <t>ÙÇ³íáñ</t>
  </si>
  <si>
    <t>ÁÝ¹</t>
  </si>
  <si>
    <t>·ÇÝÁ</t>
  </si>
  <si>
    <t>ÙÇ³í</t>
  </si>
  <si>
    <t>ÞÇÝ.³ÕµÇ µ³ñÓáõÙ ÇÝùÝ³Ã. ¿ùëÏ³í³ï.</t>
  </si>
  <si>
    <t>ïÝ</t>
  </si>
  <si>
    <t>Ï·</t>
  </si>
  <si>
    <t>ÀÝ¹³Ù»ÝÁ</t>
  </si>
  <si>
    <t>Ð³Ù³Ó³ÛÝ  í»ñÁ  Ýßí³Í  ¹ñáõÛÃÇ  Ý³Ë³Ñ³ßí³ÛÇÝ  ³ñÅ»ùÝ»ñÁ  áñáß»ÉÇë  ÁÝ¹Ñ³Ýáõñ  ·Ý»ñÇ  ÑÇÙ³Ý  íñ³</t>
  </si>
  <si>
    <t>Ñ³ßíÇ  »Ý  ³éÝí³Í  Ñ»ï¨Û³É  ·áñÍ³ÏÇóÝ»ñÁ.</t>
  </si>
  <si>
    <t>ÜÛáõÃ»ñÇ  Í³Ëë»ñÁ  áñáßí³Í  »Ý  Áëï  ÞÜ ¨ Î - ÇÝ  Ñ³Ù³å³ï³ëË³Ý:</t>
  </si>
  <si>
    <t>²í»É³óí³Í  ³ñÅ»ùÇ  Ñ³ñÏÁ  Ñ³ßíÇ  ¿  ³éÝí³Í   20  %</t>
  </si>
  <si>
    <t xml:space="preserve">ÞÇÝ³ñ³ñáõÃÛ³Ý  ÁÝ¹Ñ³Ýáõñ  ³ñÅ»ùÁ  Ï³½ÙáõÙ ¿ -    </t>
  </si>
  <si>
    <t>óÇáÝ  Ï»ÝïñáÝ¦  äà²Î -  Ç  ÏáÕÙÇó:</t>
  </si>
  <si>
    <t>²ßË³ï³ÝùÇ</t>
  </si>
  <si>
    <t>ø²-</t>
  </si>
  <si>
    <t>ØÇ³íáñÇ</t>
  </si>
  <si>
    <t>ÀÝ¹³-</t>
  </si>
  <si>
    <t>ÝÏ³ñ³·Çñ</t>
  </si>
  <si>
    <t>Ü²Î</t>
  </si>
  <si>
    <t>³ñÅ»ùÁ</t>
  </si>
  <si>
    <t>Ù»ÝÁ</t>
  </si>
  <si>
    <t>²²Ð    20%</t>
  </si>
  <si>
    <t xml:space="preserve">Ý³Ë³Ñ³ßí³ÛÇÝ ÷³ëï³ÃÕÃ»ñÁ Ï³½Ùí³Í »Ý ßÇÝ³ñ³ñ³Ï³Ý ³ßË³ï³ÝùÝ»ñÇ ·áñÍáÕ  ·Ý»ñÇ  Ñ³ßí³ñÏÝ»ñÇ  </t>
  </si>
  <si>
    <t xml:space="preserve">Ù»Ãá¹³Ï³Ý  óáõóáõÙÝ»ñÇ  ÑÇÙ³Ý  íñ³, áñÁ  Ñ³ëï³ïí³Í  ¿  ÃÇí  05  03.05.2008Ã.   Ññ³Ù³Ýáí  ÐÐ </t>
  </si>
  <si>
    <t xml:space="preserve"> ø³Õ³ù³ßÇÝáõÃÛ³Ý  Ü³Ë³ñ³ñáõÃÛ³Ý  ÏáÕÙÇó: </t>
  </si>
  <si>
    <t>Ä³Ù³Ý³Ï³íáñ ß»Ýù»ñ ¨ Ï³éáõÛóÝ»ñ (2,5x0,5)</t>
  </si>
  <si>
    <t>ÞÇÝ³ñ³ñ³Ï³Ý ³ßË³ï³ÝùÝ»ñÇ íñ³ ÏÉÇÙ³Û³Ï³Ý å³ÛÙ³ÝÝ»ñÇ ³½¹»óáõÃÛáõÝÁ Ñ³ßíÇ ³éÝáÕ Í³Ëë»ñ (1x0,5)</t>
  </si>
  <si>
    <t xml:space="preserve">Ì ² ì ² È ² Â º ð Â -Ն Ա Խ Ա Հ Ա Շ Ի Վ   </t>
  </si>
  <si>
    <t>23-172</t>
  </si>
  <si>
    <t>11-94</t>
  </si>
  <si>
    <t>¸éÝ»ñÇ ¨ å³ïáõÑ³ÝÝ»ñÇ Ã»ùáõÃÛáõÝÝ»ñÇ ·³çÇ ëí³ÕÇ  ù³Ý¹áõÙ</t>
  </si>
  <si>
    <t>տն</t>
  </si>
  <si>
    <t>Շուկա</t>
  </si>
  <si>
    <r>
      <t xml:space="preserve">Ø»ï³Õ³åÉ³ëï» </t>
    </r>
    <r>
      <rPr>
        <sz val="8"/>
        <rFont val="Arial LatArm Unicode"/>
        <family val="2"/>
      </rPr>
      <t xml:space="preserve">պատուհանների տեղադրում 60մմ հաստ /բացվող/ /օտարերկրյա. պրոֆիլ, սպիտակ գույն, 4+4մմ/ </t>
    </r>
  </si>
  <si>
    <t>Մ/պ պատուհան /բացվող/</t>
  </si>
  <si>
    <r>
      <t>100Ù</t>
    </r>
    <r>
      <rPr>
        <vertAlign val="superscript"/>
        <sz val="8"/>
        <rFont val="Arial Armenian"/>
        <family val="2"/>
      </rPr>
      <t>2</t>
    </r>
  </si>
  <si>
    <t>15-210</t>
  </si>
  <si>
    <t>Ց/շաղախ</t>
  </si>
  <si>
    <t>100մ</t>
  </si>
  <si>
    <r>
      <t xml:space="preserve">        §ԻՋՆԱԽ¦ ՍՊ</t>
    </r>
    <r>
      <rPr>
        <sz val="10"/>
        <rFont val="Arial Armenian"/>
        <family val="2"/>
      </rPr>
      <t>À-Ç ïÝûñ»Ýª                                                Հ. Սիմոնյան</t>
    </r>
  </si>
  <si>
    <t>Ընդամենը</t>
  </si>
  <si>
    <t>Վերադիր ծախսեր 13,3%</t>
  </si>
  <si>
    <t>Շահույթ 11%</t>
  </si>
  <si>
    <t>Արտաքին պատուհանագոգերի արցունքաթափի տակ ց/ա սվաղ</t>
  </si>
  <si>
    <r>
      <t>Ù</t>
    </r>
    <r>
      <rPr>
        <vertAlign val="superscript"/>
        <sz val="8"/>
        <rFont val="Arial Armenian"/>
        <family val="2"/>
      </rPr>
      <t xml:space="preserve">3                    </t>
    </r>
  </si>
  <si>
    <t>Գաջ</t>
  </si>
  <si>
    <t>Ջուր</t>
  </si>
  <si>
    <r>
      <t xml:space="preserve"> Ù</t>
    </r>
    <r>
      <rPr>
        <vertAlign val="superscript"/>
        <sz val="8"/>
        <rFont val="Arial Armenian"/>
        <family val="2"/>
      </rPr>
      <t>3</t>
    </r>
  </si>
  <si>
    <t>1.Քանդման աշխատանքներ</t>
  </si>
  <si>
    <t>3.Ð³ñ¹³ñÙ³Ý ³ßË³ï³ÝùÝ»ñ</t>
  </si>
  <si>
    <t>հատ</t>
  </si>
  <si>
    <t>Ð³Ù³ßÇÝ©  ³ßË³ï³ÝùÝ»ñ</t>
  </si>
  <si>
    <t>8-163</t>
  </si>
  <si>
    <t>Պատերի շարվածք կանոնավոր ձևի տուֆ քարով</t>
  </si>
  <si>
    <t>Կան. Ձևի տուֆ</t>
  </si>
  <si>
    <t>6-86.</t>
  </si>
  <si>
    <t>Ամրան Ա-3 Ф-14</t>
  </si>
  <si>
    <t>î»Õ³ÛÇÝ Ý³Ë³Ñ³ßÇí  1 - 1</t>
  </si>
  <si>
    <t xml:space="preserve">Þ³ÑáõÛÃ   </t>
  </si>
  <si>
    <t>Î³½Ù»ó`                               Հ. Սիմոնյան</t>
  </si>
  <si>
    <t xml:space="preserve">                                     Î³½Ù»óª                                               Հ. Սիմոնյան</t>
  </si>
  <si>
    <t>15-277-1</t>
  </si>
  <si>
    <t>Դռների և պատուհանների շեպերի սվաղում գաջի շաղախով /անկյունակներով/</t>
  </si>
  <si>
    <t>¶³ç</t>
  </si>
  <si>
    <t>æáõñ</t>
  </si>
  <si>
    <t>15-201</t>
  </si>
  <si>
    <t xml:space="preserve">Պատերի սվաղում ց/ա շաղախով </t>
  </si>
  <si>
    <t>8-593-2</t>
  </si>
  <si>
    <t>Առաստաղային լուսատուի տեղադրում էկոնոմ լամպով / կետային/</t>
  </si>
  <si>
    <t>Էկոն. Լամպ 40վտ</t>
  </si>
  <si>
    <t>Կետային լուսատու</t>
  </si>
  <si>
    <t>23-47</t>
  </si>
  <si>
    <t>100անցք</t>
  </si>
  <si>
    <t>Անցքերի գայլիկոնում 150մմ խորությամբ</t>
  </si>
  <si>
    <r>
      <rPr>
        <sz val="10"/>
        <rFont val="Arial LatArm Unicode"/>
        <family val="2"/>
      </rPr>
      <t>Վեր</t>
    </r>
    <r>
      <rPr>
        <sz val="10"/>
        <rFont val="Arial Armenian"/>
        <family val="2"/>
      </rPr>
      <t>³Ýáñá·Ù³Ý ³ßË³ï³ÝùÝ»ñ</t>
    </r>
  </si>
  <si>
    <t>2.´³óí³ÍùÝ»ñ</t>
  </si>
  <si>
    <t>6-21</t>
  </si>
  <si>
    <t>´áõï³µ»ïáÝ»   ÑÇÙù»ñÇ</t>
  </si>
  <si>
    <t>Î³Õ³å³ñ</t>
  </si>
  <si>
    <r>
      <t>Ù</t>
    </r>
    <r>
      <rPr>
        <vertAlign val="superscript"/>
        <sz val="8"/>
        <rFont val="Arial Armenian"/>
        <family val="2"/>
      </rPr>
      <t>2</t>
    </r>
  </si>
  <si>
    <t>î³Ëï³Ï</t>
  </si>
  <si>
    <t>´áõï³ù³ñ</t>
  </si>
  <si>
    <t>ò/ß³Õ³Ë</t>
  </si>
  <si>
    <t>6-106</t>
  </si>
  <si>
    <t xml:space="preserve">ØÇ³ÓáõÛÉ »/µ ëÛáõÝ»ñÇ å³ïñ³ëïáõÙ </t>
  </si>
  <si>
    <t>¿É»Ïïñá¹</t>
  </si>
  <si>
    <t>ÞáõÏ³</t>
  </si>
  <si>
    <t>6-168</t>
  </si>
  <si>
    <r>
      <t>ä</t>
    </r>
    <r>
      <rPr>
        <sz val="8"/>
        <rFont val="Arial LatArm"/>
        <family val="2"/>
      </rPr>
      <t xml:space="preserve">³ï»ñÇ ß³ñí³Íù Ï³ÝáÝ³íáñ Ó¨Ç </t>
    </r>
    <r>
      <rPr>
        <sz val="8"/>
        <rFont val="Arial Armenian"/>
        <family val="2"/>
      </rPr>
      <t xml:space="preserve">        </t>
    </r>
  </si>
  <si>
    <t>Î³Ý.Ó¨Ç ïáõý</t>
  </si>
  <si>
    <r>
      <t>Ù</t>
    </r>
    <r>
      <rPr>
        <vertAlign val="superscript"/>
        <sz val="8"/>
        <rFont val="Arial Armenian"/>
        <family val="2"/>
      </rPr>
      <t xml:space="preserve">3    </t>
    </r>
  </si>
  <si>
    <t xml:space="preserve">ïáõý ù³ñáí  </t>
  </si>
  <si>
    <t>8-59</t>
  </si>
  <si>
    <t xml:space="preserve">ä³ïÇ ß³ñí³ÍùÇ ³Ùñ³Ý³íáñáõÙ                  </t>
  </si>
  <si>
    <r>
      <t>մ</t>
    </r>
    <r>
      <rPr>
        <vertAlign val="superscript"/>
        <sz val="8"/>
        <rFont val="Arial Armenian"/>
        <family val="2"/>
      </rPr>
      <t>2</t>
    </r>
  </si>
  <si>
    <t>Քանդման  աշխատանքներ</t>
  </si>
  <si>
    <t>1-1593</t>
  </si>
  <si>
    <t>¶310-3</t>
  </si>
  <si>
    <t>î»Õ³÷áËáõÙ  3 ÏÙ</t>
  </si>
  <si>
    <t>1-961</t>
  </si>
  <si>
    <t>´Ý³ÑáÕÇ քանդում  Ó»éùáí 3-ñ¹ Ï³ñ·Ç</t>
  </si>
  <si>
    <t xml:space="preserve">Կառուցում  </t>
  </si>
  <si>
    <r>
      <t>ä</t>
    </r>
    <r>
      <rPr>
        <sz val="8"/>
        <rFont val="Arial LatArm"/>
        <family val="2"/>
      </rPr>
      <t xml:space="preserve">³ï»ñÇ ß³ñí³Íù Ï³ÝáÝ³íáñ Ó¨Ç </t>
    </r>
    <r>
      <rPr>
        <sz val="8"/>
        <rFont val="Arial Armenian"/>
        <family val="2"/>
      </rPr>
      <t xml:space="preserve">ïáõý ù³ñáí  </t>
    </r>
  </si>
  <si>
    <t>Կազմեց ՝                                              Հ. Սիմոնյան</t>
  </si>
  <si>
    <t>15-246-1</t>
  </si>
  <si>
    <t xml:space="preserve">ä³ïերի սվաղում գաջի շաղախով </t>
  </si>
  <si>
    <t xml:space="preserve">µ³ñ»É³í³Í áñ³ÏÇ </t>
  </si>
  <si>
    <t>Նախահաշիվ                  1-1</t>
  </si>
  <si>
    <r>
      <t xml:space="preserve">²Ùñ³Ý ²-1  </t>
    </r>
    <r>
      <rPr>
        <sz val="8"/>
        <rFont val="Calibri"/>
        <family val="2"/>
        <charset val="204"/>
      </rPr>
      <t>Ø 8</t>
    </r>
  </si>
  <si>
    <r>
      <t xml:space="preserve">²Ùñ³Ý ²-1  </t>
    </r>
    <r>
      <rPr>
        <sz val="8"/>
        <rFont val="Calibri"/>
        <family val="2"/>
        <charset val="204"/>
        <scheme val="minor"/>
      </rPr>
      <t>Ø</t>
    </r>
    <r>
      <rPr>
        <sz val="8"/>
        <rFont val="Arial Armenian"/>
        <family val="2"/>
      </rPr>
      <t xml:space="preserve"> 8</t>
    </r>
  </si>
  <si>
    <t>Ï³éáõóáõÙ  ì-12,5</t>
  </si>
  <si>
    <t>´»ïáÝ  ì-12,5</t>
  </si>
  <si>
    <t xml:space="preserve">²Ùñ³Ý ö18 , ²-3  </t>
  </si>
  <si>
    <t>1-969</t>
  </si>
  <si>
    <t>Բնահողի հետլիցք ձեռքով</t>
  </si>
  <si>
    <r>
      <t>մ</t>
    </r>
    <r>
      <rPr>
        <vertAlign val="superscript"/>
        <sz val="8"/>
        <rFont val="Arial Armenian"/>
        <family val="2"/>
      </rPr>
      <t>3</t>
    </r>
  </si>
  <si>
    <t>1-960</t>
  </si>
  <si>
    <t>Ավելորդ բնահողի փռում տեղում</t>
  </si>
  <si>
    <t>6-1</t>
  </si>
  <si>
    <t>Բետոնե  նախաշերտ 100 մմ հաստ</t>
  </si>
  <si>
    <t xml:space="preserve">Բետոն Վ-7,5 </t>
  </si>
  <si>
    <t>Գոյություն ունեցող փայտե պատուհանների քանդում</t>
  </si>
  <si>
    <t>գմ</t>
  </si>
  <si>
    <r>
      <t xml:space="preserve">Ø»ï³Õ³åÉ³ëï» </t>
    </r>
    <r>
      <rPr>
        <sz val="8"/>
        <color indexed="8"/>
        <rFont val="Arial LatArm Unicode"/>
        <family val="2"/>
      </rPr>
      <t xml:space="preserve">պատուհանների տեղադրում 60մմ հաստ /չբացվող/  /օտարերկրյա. պրոֆիլ, սպիտակ գույն, 4+4մմ/ </t>
    </r>
  </si>
  <si>
    <t>Մ. պատուհան /չբացվող/</t>
  </si>
  <si>
    <t>100Ù</t>
  </si>
  <si>
    <t>²ñï³ùÇÝ ß»å»ñÇ ëí³ÕáõÙ ó/³ ß³Õ³Ë ÙÇÝã¨ 20 ëÙ É³ÛÝáõÃÛ³Ùµ</t>
  </si>
  <si>
    <t>Ներքին պատուհանագոգերի տակ ց/ա սվաղ</t>
  </si>
  <si>
    <t>8-402-2</t>
  </si>
  <si>
    <t>Հաղորդալարի անցկացում ՊՊՎ 2*2,5մÙ2</t>
  </si>
  <si>
    <t>Հաղ/լար ՊՊՎ 2*2,5մմԱ</t>
  </si>
  <si>
    <t>մ</t>
  </si>
  <si>
    <t>8-417-9</t>
  </si>
  <si>
    <t>Պլաստմասե սակառների տեղադրում 20*20</t>
  </si>
  <si>
    <t>Պլ. Սակառ</t>
  </si>
  <si>
    <t>Խարիսխի տեղադրում անցքերում / Ա-3/ Ф-14</t>
  </si>
  <si>
    <t>Տեղ. 12/5</t>
  </si>
  <si>
    <r>
      <t>մ</t>
    </r>
    <r>
      <rPr>
        <vertAlign val="superscript"/>
        <sz val="8"/>
        <rFont val="Arial LatArm Unicode"/>
        <family val="2"/>
      </rPr>
      <t>2</t>
    </r>
  </si>
  <si>
    <t>²Ùñ³Ý BP-1 50x50մմ Ø4մմ</t>
  </si>
  <si>
    <r>
      <t>ՊատերÇ ³Ùñ³Ý³íáñáõÙ B</t>
    </r>
    <r>
      <rPr>
        <vertAlign val="subscript"/>
        <sz val="8"/>
        <rFont val="Arial LatArm Unicode"/>
        <family val="2"/>
      </rPr>
      <t>P</t>
    </r>
    <r>
      <rPr>
        <sz val="8"/>
        <rFont val="Arial LatArm Unicode"/>
        <family val="2"/>
      </rPr>
      <t>-1 50x50մմ Ø</t>
    </r>
    <r>
      <rPr>
        <sz val="9.1999999999999993"/>
        <rFont val="Arial LatArm Unicode"/>
        <family val="2"/>
      </rPr>
      <t>4մմ</t>
    </r>
  </si>
  <si>
    <t>Պաշտպանիչ պատի կառուցում</t>
  </si>
  <si>
    <t>Պատուհանների փոքրացում</t>
  </si>
  <si>
    <t>´áõï³µ»ïáÝ»   ÑÇÙù»ñÇ Ï³éáõóáõÙ  ì-12,5</t>
  </si>
  <si>
    <t>Պ 1</t>
  </si>
  <si>
    <t>Պ 2</t>
  </si>
  <si>
    <t>2,04928</t>
  </si>
  <si>
    <t>2,90039</t>
  </si>
  <si>
    <t xml:space="preserve">ä³ïերի սվաղում գաջի շաղախով µ³ñ»É³í³Í áñ³ÏÇ </t>
  </si>
  <si>
    <t xml:space="preserve">º/µ ÙÇ³ÓáõÛÉ ·áïáõ Ï³éáõóáõÙ ì-20  µ»ïáÝÇó  </t>
  </si>
  <si>
    <t>ì -20 µ»ïáÝÇó</t>
  </si>
  <si>
    <t>´»ïáÝ   ì - 20</t>
  </si>
  <si>
    <t>²Ùñ³Ý ²-3 ö18</t>
  </si>
  <si>
    <t>ØÇ³ÓáõÛÉ »/µ ëÛáõÝ»ñÇ å³ïñ³ëïáõÙ ì -20 µ»ïáÝÇó</t>
  </si>
  <si>
    <t>ØÇçÇÝ  ³ßË³ï³í³ñÓÇ  ã³÷  - 221835 ¹ñ³Ù:</t>
  </si>
  <si>
    <t xml:space="preserve">  1.  ÞÇÝ³ñ³ñ³Ï³Ý  ÝÛáõÃ»ñÇ  ³ñÅ»ùÇÝ  ïñí³Í  ¿ª</t>
  </si>
  <si>
    <t xml:space="preserve">     ³  -  îñ³Ýëåáñï³ÛÇÝ  Í³Ëë»ñÁ  Ñ³ßíÇ  ³éÝáÕ  ·áñÍ³ÏÇó                            -   1,132</t>
  </si>
  <si>
    <t xml:space="preserve">     µ  -  ²ÛÉ   ÝÛáõÃ»ñÇ  ã³÷Á  Ñ³ãíÇ  ³éÝáÕ  ·áñÍ³ÏÇó                                           -   1.05</t>
  </si>
  <si>
    <t xml:space="preserve">     ·  -  ä³Ñ»ëï³ÛÇÝ,  ÷³Ã»Ã³íáñÙ³Ý  Í³Ëë»ñÁ  Ñ³ãíÇ  ³éÝáÕ  ·áñÍ³ÏÇó     -   1.02</t>
  </si>
  <si>
    <t xml:space="preserve">  2.  ²ßË³ï³í³ñÓÇ  ·áñÍ³ÏÇó                                                                                -  2049,28</t>
  </si>
  <si>
    <t xml:space="preserve">  3.  Ø»ù»Ý³ - Ù»Ë³ÝÇ½ÙÝ»ñÇ  ß³Ñ³·áñÍÙ³Ý  ·áñÍ³ÏÇó                                      -  2900,39</t>
  </si>
  <si>
    <t xml:space="preserve">  4.  ì»ñ³¹Çñ  Í³Ëë»ñ                                                                                               -   13.3 %</t>
  </si>
  <si>
    <t xml:space="preserve">  5.  Þ³ÑáõÛÃ                                                                                                                -   11 %</t>
  </si>
  <si>
    <t xml:space="preserve">      ÐÐ  ø³Õ³ù³ßÇÝáõÃÛ³Ý  Ü³Ë³ñ³ñáõÃÛ³Ý  21.09.2001Ã.  ÃÇí  69  Ññ³Ù³ÝÇ</t>
  </si>
  <si>
    <t xml:space="preserve">      ÐÐ  ø³Õ³ù³ßÇÝáõÃÛ³Ý  Ü³Ë³ñ³ñáõÃÛ³Ý  21.08.2001Ã.  ÃÇí  68  Ññ³Ù³ÝÇ</t>
  </si>
  <si>
    <t xml:space="preserve">  ÜÛáõÃ»ñÇ  ¨  ë³ñù³íáñáõÙÝ»ñÇ  ³ñÅ»ùÝ»ñÁ  í»ñóí³Í  »Ý  ÃÇí  06  ÇÝýáñÙ³óÇáÝ  ï»Õ»Ï³·ñÇó  Ññ³ï³ñ³Ïí³Í  </t>
  </si>
  <si>
    <t>2015Ãí. ÐÐ § ø³Õ³ù³ßÇÝáõÃÛ³Ý  Ü³Ë³ñ³ñáõÃÛ³Ý  ¶Ý³·áÛ³óÙ³Ý  Ñ³ßí³ñÏ³ÛÇÝ  ÇÝýáñÙ³óÇáÝ  Ï»ÝïñáÝ¦ - Ç</t>
  </si>
  <si>
    <t xml:space="preserve">  6.  Ä³Ù³Ý³Ï³íáñ  Ï³éáõÛóÝ»ñÇ  ¨  ß»Ýù»ñÇ  Ï³éáõóÙ³Ý  ³ñÅ»ùÁ                      -  1,25 %  Ñ³Ù³Ó³ÛÝ</t>
  </si>
  <si>
    <t xml:space="preserve">  7.  ÒÙ»é³ÛÇÝ  å³ÛÙ³ÝÝ»ñáõÙ  Ï³ï³ñíáÕ  Ñ³Ù³ñ  Éñ³óáõóÇã  Í³Ëë»ñÁ             - 0,5 %  Ñ³Ù³Ó³ÛÝ</t>
  </si>
  <si>
    <r>
      <rPr>
        <sz val="11"/>
        <rFont val="Arial Armenian"/>
        <family val="2"/>
      </rPr>
      <t>ÐÐ î³íáõßÇ Ù³ñ½Ç</t>
    </r>
    <r>
      <rPr>
        <b/>
        <sz val="11"/>
        <rFont val="Arial Armenian"/>
        <family val="2"/>
        <charset val="204"/>
      </rPr>
      <t xml:space="preserve"> Բարեկամավան համայնքի դպրոցի պատուհանների վերատեղադրում և պաշտպանիչ հենապատի կառուցում </t>
    </r>
  </si>
  <si>
    <t>Պլաստմասսե պատուհանագոգերի տեղադրում /20մմ լայնութ./</t>
  </si>
  <si>
    <t>Պատուհանագոգ պլաստմասսե</t>
  </si>
  <si>
    <t>Պատի լուսատուի տեղադրում էկոնոմ լամպով / կետային/ մետաղական ցանցով</t>
  </si>
  <si>
    <t>Կետային լուսատու /ցանցով/</t>
  </si>
  <si>
    <t xml:space="preserve">                      Î³½Ùí³Í ¿ 2015Ã. ·Ý»ñáí</t>
  </si>
  <si>
    <t xml:space="preserve">                                §ԻՋՆԱԽ¦ ՍՊÀ-Ç ïÝûñ»Ýª                                                Հ. Սիմոնյան</t>
  </si>
</sst>
</file>

<file path=xl/styles.xml><?xml version="1.0" encoding="utf-8"?>
<styleSheet xmlns="http://schemas.openxmlformats.org/spreadsheetml/2006/main">
  <numFmts count="8">
    <numFmt numFmtId="164" formatCode="0.0"/>
    <numFmt numFmtId="165" formatCode="0.0000"/>
    <numFmt numFmtId="166" formatCode="#,##0.0"/>
    <numFmt numFmtId="167" formatCode="#,##0.000"/>
    <numFmt numFmtId="168" formatCode="0.000"/>
    <numFmt numFmtId="169" formatCode="#,##0.0000"/>
    <numFmt numFmtId="170" formatCode="0.00000"/>
    <numFmt numFmtId="171" formatCode="#,##0.00000"/>
  </numFmts>
  <fonts count="32">
    <font>
      <sz val="10"/>
      <name val="Arial Armenian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b/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8"/>
      <name val="Arial Armenian"/>
      <family val="2"/>
    </font>
    <font>
      <b/>
      <sz val="8"/>
      <name val="Arial Armenian"/>
      <family val="2"/>
    </font>
    <font>
      <b/>
      <sz val="8"/>
      <name val="Arial Armenian"/>
      <family val="2"/>
      <charset val="204"/>
    </font>
    <font>
      <sz val="8"/>
      <name val="Arial Armenian"/>
      <family val="2"/>
      <charset val="204"/>
    </font>
    <font>
      <vertAlign val="superscript"/>
      <sz val="8"/>
      <name val="Arial Armenian"/>
      <family val="2"/>
    </font>
    <font>
      <b/>
      <i/>
      <sz val="14"/>
      <name val="Arial Armenian"/>
      <family val="2"/>
    </font>
    <font>
      <i/>
      <sz val="10"/>
      <name val="Arial Armenian"/>
      <family val="2"/>
    </font>
    <font>
      <b/>
      <sz val="11"/>
      <name val="Arial Armenian"/>
      <family val="2"/>
    </font>
    <font>
      <b/>
      <sz val="12"/>
      <name val="Arial Armenian"/>
      <family val="2"/>
    </font>
    <font>
      <sz val="8"/>
      <name val="Arial Armenian"/>
      <family val="2"/>
    </font>
    <font>
      <sz val="8"/>
      <name val="Arial LatArm Unicode"/>
      <family val="2"/>
    </font>
    <font>
      <sz val="9"/>
      <name val="Arial Armenian"/>
      <family val="2"/>
    </font>
    <font>
      <b/>
      <sz val="11"/>
      <name val="Arial Armenian"/>
      <family val="2"/>
      <charset val="204"/>
    </font>
    <font>
      <sz val="10"/>
      <name val="Arial Armenian"/>
      <family val="2"/>
      <charset val="204"/>
    </font>
    <font>
      <sz val="10"/>
      <name val="Arial LatArm Unicode"/>
      <family val="2"/>
    </font>
    <font>
      <sz val="8"/>
      <color theme="0"/>
      <name val="Arial Armenian"/>
      <family val="2"/>
    </font>
    <font>
      <sz val="8"/>
      <color rgb="FFFF0000"/>
      <name val="Arial Armenian"/>
      <family val="2"/>
    </font>
    <font>
      <sz val="8"/>
      <name val="Arial LatArm"/>
      <family val="2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8"/>
      <color theme="1"/>
      <name val="Arial Armenian"/>
      <family val="2"/>
    </font>
    <font>
      <sz val="8"/>
      <color indexed="8"/>
      <name val="Arial LatArm Unicode"/>
      <family val="2"/>
    </font>
    <font>
      <vertAlign val="subscript"/>
      <sz val="8"/>
      <name val="Arial LatArm Unicode"/>
      <family val="2"/>
    </font>
    <font>
      <sz val="9.1999999999999993"/>
      <name val="Arial LatArm Unicode"/>
      <family val="2"/>
    </font>
    <font>
      <vertAlign val="superscript"/>
      <sz val="8"/>
      <name val="Arial LatArm Unicode"/>
      <family val="2"/>
    </font>
    <font>
      <sz val="1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448">
    <xf numFmtId="0" fontId="0" fillId="0" borderId="0" xfId="0"/>
    <xf numFmtId="2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2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2" fontId="3" fillId="0" borderId="0" xfId="0" applyNumberFormat="1" applyFont="1" applyFill="1" applyAlignment="1">
      <alignment vertical="center"/>
    </xf>
    <xf numFmtId="2" fontId="4" fillId="0" borderId="0" xfId="0" applyNumberFormat="1" applyFont="1" applyFill="1" applyBorder="1" applyAlignment="1">
      <alignment vertic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0" fontId="4" fillId="0" borderId="6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2" fontId="4" fillId="0" borderId="0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2" fontId="4" fillId="0" borderId="4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0" fontId="4" fillId="0" borderId="3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5" fillId="0" borderId="1" xfId="0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2" fontId="4" fillId="0" borderId="0" xfId="0" applyNumberFormat="1" applyFont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2" fontId="5" fillId="2" borderId="3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vertical="center"/>
    </xf>
    <xf numFmtId="2" fontId="5" fillId="2" borderId="1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/>
    </xf>
    <xf numFmtId="2" fontId="5" fillId="2" borderId="8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2" fontId="5" fillId="2" borderId="5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/>
    </xf>
    <xf numFmtId="2" fontId="5" fillId="2" borderId="9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>
      <alignment horizontal="center" vertical="center"/>
    </xf>
    <xf numFmtId="2" fontId="5" fillId="2" borderId="13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vertical="center" wrapText="1"/>
    </xf>
    <xf numFmtId="4" fontId="5" fillId="2" borderId="3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vertical="center" wrapText="1"/>
    </xf>
    <xf numFmtId="168" fontId="5" fillId="2" borderId="6" xfId="0" applyNumberFormat="1" applyFont="1" applyFill="1" applyBorder="1" applyAlignment="1">
      <alignment horizontal="center" vertical="center"/>
    </xf>
    <xf numFmtId="167" fontId="5" fillId="2" borderId="6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168" fontId="5" fillId="2" borderId="3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6" fillId="0" borderId="7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vertical="center"/>
    </xf>
    <xf numFmtId="2" fontId="6" fillId="2" borderId="4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167" fontId="5" fillId="2" borderId="8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14" xfId="1" applyNumberFormat="1" applyFont="1" applyFill="1" applyBorder="1" applyAlignment="1">
      <alignment horizontal="center" vertical="center" wrapText="1"/>
    </xf>
    <xf numFmtId="168" fontId="5" fillId="2" borderId="1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vertical="center" wrapText="1"/>
    </xf>
    <xf numFmtId="2" fontId="9" fillId="2" borderId="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0" fillId="0" borderId="6" xfId="0" applyFont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7" fillId="0" borderId="0" xfId="0" applyFont="1" applyFill="1"/>
    <xf numFmtId="0" fontId="5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5" fillId="2" borderId="12" xfId="1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2" fontId="9" fillId="2" borderId="8" xfId="0" applyNumberFormat="1" applyFont="1" applyFill="1" applyBorder="1" applyAlignment="1">
      <alignment horizontal="center" vertical="center"/>
    </xf>
    <xf numFmtId="164" fontId="9" fillId="2" borderId="0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68" fontId="22" fillId="2" borderId="2" xfId="0" applyNumberFormat="1" applyFont="1" applyFill="1" applyBorder="1" applyAlignment="1">
      <alignment horizontal="center" vertical="center"/>
    </xf>
    <xf numFmtId="164" fontId="5" fillId="2" borderId="8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/>
    <xf numFmtId="0" fontId="5" fillId="0" borderId="7" xfId="0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/>
    </xf>
    <xf numFmtId="0" fontId="5" fillId="0" borderId="3" xfId="0" applyFont="1" applyFill="1" applyBorder="1"/>
    <xf numFmtId="0" fontId="5" fillId="0" borderId="8" xfId="0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/>
    </xf>
    <xf numFmtId="0" fontId="5" fillId="0" borderId="8" xfId="0" applyFont="1" applyFill="1" applyBorder="1"/>
    <xf numFmtId="0" fontId="5" fillId="0" borderId="14" xfId="0" applyFont="1" applyFill="1" applyBorder="1" applyAlignment="1">
      <alignment horizontal="center"/>
    </xf>
    <xf numFmtId="4" fontId="5" fillId="0" borderId="8" xfId="0" applyNumberFormat="1" applyFont="1" applyFill="1" applyBorder="1" applyAlignment="1">
      <alignment horizontal="center"/>
    </xf>
    <xf numFmtId="168" fontId="5" fillId="0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/>
    </xf>
    <xf numFmtId="2" fontId="5" fillId="0" borderId="8" xfId="0" applyNumberFormat="1" applyFont="1" applyFill="1" applyBorder="1" applyAlignment="1">
      <alignment horizontal="center"/>
    </xf>
    <xf numFmtId="164" fontId="5" fillId="0" borderId="8" xfId="0" applyNumberFormat="1" applyFont="1" applyFill="1" applyBorder="1" applyAlignment="1">
      <alignment horizontal="center"/>
    </xf>
    <xf numFmtId="0" fontId="5" fillId="0" borderId="15" xfId="0" applyFont="1" applyFill="1" applyBorder="1"/>
    <xf numFmtId="0" fontId="5" fillId="0" borderId="15" xfId="0" applyFont="1" applyFill="1" applyBorder="1" applyAlignment="1">
      <alignment horizontal="center"/>
    </xf>
    <xf numFmtId="49" fontId="5" fillId="0" borderId="11" xfId="0" applyNumberFormat="1" applyFont="1" applyFill="1" applyBorder="1" applyAlignment="1">
      <alignment horizontal="center"/>
    </xf>
    <xf numFmtId="0" fontId="5" fillId="0" borderId="6" xfId="0" applyFont="1" applyFill="1" applyBorder="1"/>
    <xf numFmtId="164" fontId="5" fillId="0" borderId="6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4" fontId="5" fillId="0" borderId="6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/>
    </xf>
    <xf numFmtId="168" fontId="5" fillId="0" borderId="6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4" fontId="5" fillId="0" borderId="12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/>
    </xf>
    <xf numFmtId="49" fontId="5" fillId="0" borderId="8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168" fontId="9" fillId="0" borderId="8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vertical="center"/>
    </xf>
    <xf numFmtId="4" fontId="5" fillId="0" borderId="6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168" fontId="9" fillId="0" borderId="6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right" vertical="center"/>
    </xf>
    <xf numFmtId="4" fontId="5" fillId="0" borderId="8" xfId="0" applyNumberFormat="1" applyFont="1" applyFill="1" applyBorder="1" applyAlignment="1">
      <alignment horizontal="right" vertical="center"/>
    </xf>
    <xf numFmtId="49" fontId="5" fillId="0" borderId="4" xfId="0" applyNumberFormat="1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0" xfId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69" fontId="5" fillId="2" borderId="1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vertical="center" wrapText="1"/>
    </xf>
    <xf numFmtId="171" fontId="5" fillId="2" borderId="1" xfId="0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  <xf numFmtId="1" fontId="5" fillId="0" borderId="1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/>
    </xf>
    <xf numFmtId="1" fontId="5" fillId="0" borderId="7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/>
    </xf>
    <xf numFmtId="164" fontId="5" fillId="2" borderId="11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170" fontId="5" fillId="2" borderId="1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0" fillId="0" borderId="0" xfId="0" applyBorder="1"/>
    <xf numFmtId="2" fontId="0" fillId="0" borderId="0" xfId="0" applyNumberFormat="1" applyBorder="1"/>
    <xf numFmtId="2" fontId="19" fillId="2" borderId="0" xfId="0" applyNumberFormat="1" applyFont="1" applyFill="1" applyBorder="1" applyAlignment="1">
      <alignment horizontal="right" vertical="center"/>
    </xf>
    <xf numFmtId="2" fontId="5" fillId="2" borderId="3" xfId="0" applyNumberFormat="1" applyFont="1" applyFill="1" applyBorder="1" applyAlignment="1">
      <alignment horizontal="right" vertical="center"/>
    </xf>
    <xf numFmtId="2" fontId="5" fillId="2" borderId="6" xfId="0" applyNumberFormat="1" applyFont="1" applyFill="1" applyBorder="1" applyAlignment="1">
      <alignment horizontal="right" vertical="center"/>
    </xf>
    <xf numFmtId="2" fontId="5" fillId="2" borderId="4" xfId="0" applyNumberFormat="1" applyFont="1" applyFill="1" applyBorder="1" applyAlignment="1">
      <alignment horizontal="right" vertical="center" wrapText="1"/>
    </xf>
    <xf numFmtId="2" fontId="5" fillId="2" borderId="4" xfId="0" applyNumberFormat="1" applyFont="1" applyFill="1" applyBorder="1" applyAlignment="1">
      <alignment horizontal="right" vertical="center"/>
    </xf>
    <xf numFmtId="2" fontId="5" fillId="2" borderId="8" xfId="0" applyNumberFormat="1" applyFont="1" applyFill="1" applyBorder="1" applyAlignment="1">
      <alignment horizontal="right" vertical="center"/>
    </xf>
    <xf numFmtId="2" fontId="5" fillId="0" borderId="4" xfId="0" applyNumberFormat="1" applyFont="1" applyFill="1" applyBorder="1" applyAlignment="1">
      <alignment horizontal="right" vertical="center"/>
    </xf>
    <xf numFmtId="2" fontId="5" fillId="2" borderId="1" xfId="0" applyNumberFormat="1" applyFont="1" applyFill="1" applyBorder="1" applyAlignment="1">
      <alignment horizontal="right" vertical="center"/>
    </xf>
    <xf numFmtId="2" fontId="9" fillId="2" borderId="3" xfId="0" applyNumberFormat="1" applyFont="1" applyFill="1" applyBorder="1" applyAlignment="1">
      <alignment horizontal="right" vertical="center"/>
    </xf>
    <xf numFmtId="2" fontId="5" fillId="2" borderId="4" xfId="0" applyNumberFormat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vertical="center" wrapText="1"/>
    </xf>
    <xf numFmtId="2" fontId="5" fillId="0" borderId="6" xfId="0" applyNumberFormat="1" applyFont="1" applyFill="1" applyBorder="1" applyAlignment="1"/>
    <xf numFmtId="2" fontId="5" fillId="0" borderId="1" xfId="0" applyNumberFormat="1" applyFont="1" applyFill="1" applyBorder="1" applyAlignment="1"/>
    <xf numFmtId="2" fontId="5" fillId="0" borderId="3" xfId="0" applyNumberFormat="1" applyFont="1" applyFill="1" applyBorder="1" applyAlignment="1">
      <alignment vertical="center" wrapText="1"/>
    </xf>
    <xf numFmtId="2" fontId="5" fillId="0" borderId="8" xfId="0" applyNumberFormat="1" applyFont="1" applyFill="1" applyBorder="1" applyAlignment="1">
      <alignment vertical="center" wrapText="1"/>
    </xf>
    <xf numFmtId="0" fontId="6" fillId="0" borderId="7" xfId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1" fontId="6" fillId="0" borderId="4" xfId="1" applyNumberFormat="1" applyFont="1" applyFill="1" applyBorder="1" applyAlignment="1">
      <alignment horizontal="center" vertical="center" wrapText="1"/>
    </xf>
    <xf numFmtId="1" fontId="6" fillId="0" borderId="5" xfId="1" applyNumberFormat="1" applyFont="1" applyFill="1" applyBorder="1" applyAlignment="1">
      <alignment horizontal="center" vertical="center" wrapText="1"/>
    </xf>
    <xf numFmtId="164" fontId="9" fillId="2" borderId="8" xfId="0" applyNumberFormat="1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12" xfId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5" fillId="2" borderId="4" xfId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2" borderId="1" xfId="0" applyNumberFormat="1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166" fontId="9" fillId="2" borderId="1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vertical="center" wrapText="1"/>
    </xf>
    <xf numFmtId="167" fontId="9" fillId="2" borderId="7" xfId="0" applyNumberFormat="1" applyFont="1" applyFill="1" applyBorder="1" applyAlignment="1">
      <alignment horizontal="right" vertical="center"/>
    </xf>
    <xf numFmtId="169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166" fontId="9" fillId="2" borderId="4" xfId="0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top" wrapText="1"/>
    </xf>
    <xf numFmtId="164" fontId="5" fillId="2" borderId="6" xfId="0" applyNumberFormat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/>
    </xf>
    <xf numFmtId="164" fontId="5" fillId="2" borderId="8" xfId="0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9" fillId="2" borderId="14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4" fontId="5" fillId="0" borderId="3" xfId="0" applyNumberFormat="1" applyFont="1" applyFill="1" applyBorder="1" applyAlignment="1">
      <alignment horizontal="center" vertical="center"/>
    </xf>
    <xf numFmtId="168" fontId="5" fillId="0" borderId="8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center" vertical="center"/>
    </xf>
    <xf numFmtId="168" fontId="5" fillId="2" borderId="0" xfId="0" applyNumberFormat="1" applyFont="1" applyFill="1" applyBorder="1" applyAlignment="1">
      <alignment horizontal="center" vertical="center"/>
    </xf>
    <xf numFmtId="170" fontId="5" fillId="2" borderId="0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center" vertical="center"/>
    </xf>
    <xf numFmtId="4" fontId="5" fillId="2" borderId="0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2" fontId="5" fillId="2" borderId="0" xfId="0" applyNumberFormat="1" applyFont="1" applyFill="1" applyBorder="1" applyAlignment="1">
      <alignment horizontal="center" vertical="center" wrapText="1"/>
    </xf>
    <xf numFmtId="171" fontId="5" fillId="2" borderId="0" xfId="0" applyNumberFormat="1" applyFont="1" applyFill="1" applyBorder="1" applyAlignment="1">
      <alignment horizontal="center" vertical="center"/>
    </xf>
    <xf numFmtId="169" fontId="5" fillId="2" borderId="0" xfId="0" applyNumberFormat="1" applyFont="1" applyFill="1" applyBorder="1" applyAlignment="1">
      <alignment horizontal="center" vertical="center"/>
    </xf>
    <xf numFmtId="167" fontId="5" fillId="2" borderId="0" xfId="0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0" fontId="9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/>
    </xf>
    <xf numFmtId="164" fontId="26" fillId="2" borderId="6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9" fillId="2" borderId="10" xfId="0" applyFont="1" applyFill="1" applyBorder="1" applyAlignment="1">
      <alignment horizontal="left" vertical="center" wrapText="1"/>
    </xf>
    <xf numFmtId="0" fontId="1" fillId="0" borderId="0" xfId="0" applyFont="1" applyAlignment="1"/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2" fontId="3" fillId="0" borderId="0" xfId="0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3" xfId="0" applyNumberFormat="1" applyFont="1" applyFill="1" applyBorder="1" applyAlignment="1">
      <alignment horizontal="left" vertical="top" wrapText="1"/>
    </xf>
    <xf numFmtId="0" fontId="5" fillId="2" borderId="6" xfId="0" applyNumberFormat="1" applyFont="1" applyFill="1" applyBorder="1" applyAlignment="1">
      <alignment horizontal="left" vertical="top" wrapText="1"/>
    </xf>
    <xf numFmtId="0" fontId="26" fillId="2" borderId="3" xfId="0" applyFont="1" applyFill="1" applyBorder="1" applyAlignment="1">
      <alignment horizontal="left" vertical="top" wrapText="1"/>
    </xf>
    <xf numFmtId="0" fontId="26" fillId="2" borderId="6" xfId="0" applyFont="1" applyFill="1" applyBorder="1" applyAlignment="1">
      <alignment horizontal="left" vertical="top" wrapText="1"/>
    </xf>
    <xf numFmtId="0" fontId="7" fillId="0" borderId="0" xfId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2" fontId="6" fillId="0" borderId="7" xfId="1" applyNumberFormat="1" applyFont="1" applyFill="1" applyBorder="1" applyAlignment="1">
      <alignment horizontal="center" vertical="center" wrapText="1"/>
    </xf>
    <xf numFmtId="2" fontId="6" fillId="0" borderId="5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vertical="center" wrapText="1"/>
    </xf>
    <xf numFmtId="0" fontId="6" fillId="0" borderId="6" xfId="1" applyFont="1" applyFill="1" applyBorder="1" applyAlignment="1">
      <alignment vertical="center" wrapText="1"/>
    </xf>
    <xf numFmtId="164" fontId="6" fillId="0" borderId="7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textRotation="90" wrapText="1"/>
    </xf>
    <xf numFmtId="0" fontId="6" fillId="0" borderId="6" xfId="1" applyFont="1" applyFill="1" applyBorder="1" applyAlignment="1">
      <alignment horizontal="center" vertical="center" textRotation="90" wrapText="1"/>
    </xf>
    <xf numFmtId="0" fontId="1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2">
    <cellStyle name="Normal_Sheet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64" name="Text Box 1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65" name="Text Box 2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66" name="Text Box 3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67" name="Text Box 4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68" name="Text Box 5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69" name="Text Box 6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70" name="Text Box 7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71" name="Text Box 8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72" name="Text Box 9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73" name="Text Box 10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74" name="Text Box 11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75" name="Text Box 12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76" name="Text Box 13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77" name="Text Box 14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78" name="Text Box 15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79" name="Text Box 16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80" name="Text Box 17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81" name="Text Box 18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82" name="Text Box 19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83" name="Text Box 20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84" name="Text Box 21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85" name="Text Box 22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86" name="Text Box 23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87" name="Text Box 24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88" name="Text Box 25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89" name="Text Box 26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90" name="Text Box 27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91" name="Text Box 28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92" name="Text Box 29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93" name="Text Box 30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94" name="Text Box 61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95" name="Text Box 62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96" name="Text Box 63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97" name="Text Box 64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98" name="Text Box 65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099" name="Text Box 66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100" name="Text Box 67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101" name="Text Box 68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102" name="Text Box 69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103" name="Text Box 70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104" name="Text Box 71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105" name="Text Box 72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106" name="Text Box 73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107" name="Text Box 74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108" name="Text Box 75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109" name="Text Box 76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110" name="Text Box 77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111" name="Text Box 78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112" name="Text Box 79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113" name="Text Box 80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114" name="Text Box 81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115" name="Text Box 82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116" name="Text Box 83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117" name="Text Box 84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118" name="Text Box 85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119" name="Text Box 86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120" name="Text Box 87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121" name="Text Box 88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122" name="Text Box 89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200025</xdr:rowOff>
    </xdr:to>
    <xdr:sp macro="" textlink="">
      <xdr:nvSpPr>
        <xdr:cNvPr id="141123" name="Text Box 90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36" name="Text Box 1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37" name="Text Box 2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38" name="Text Box 3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39" name="Text Box 4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40" name="Text Box 5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41" name="Text Box 6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42" name="Text Box 7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43" name="Text Box 8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44" name="Text Box 9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45" name="Text Box 10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46" name="Text Box 11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47" name="Text Box 12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48" name="Text Box 13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49" name="Text Box 14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50" name="Text Box 15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51" name="Text Box 16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52" name="Text Box 17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53" name="Text Box 18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54" name="Text Box 19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55" name="Text Box 20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56" name="Text Box 21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57" name="Text Box 22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58" name="Text Box 23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59" name="Text Box 24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60" name="Text Box 25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61" name="Text Box 26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62" name="Text Box 27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63" name="Text Box 28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64" name="Text Box 29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65" name="Text Box 30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66" name="Text Box 61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67" name="Text Box 62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68" name="Text Box 63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69" name="Text Box 64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70" name="Text Box 65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71" name="Text Box 66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72" name="Text Box 67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73" name="Text Box 68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74" name="Text Box 69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75" name="Text Box 70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76" name="Text Box 71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77" name="Text Box 72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78" name="Text Box 73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79" name="Text Box 74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80" name="Text Box 75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81" name="Text Box 76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82" name="Text Box 77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83" name="Text Box 78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84" name="Text Box 79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85" name="Text Box 80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86" name="Text Box 81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87" name="Text Box 82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88" name="Text Box 83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89" name="Text Box 84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90" name="Text Box 85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91" name="Text Box 86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92" name="Text Box 87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93" name="Text Box 88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94" name="Text Box 89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295" name="Text Box 90"/>
        <xdr:cNvSpPr txBox="1">
          <a:spLocks noChangeArrowheads="1"/>
        </xdr:cNvSpPr>
      </xdr:nvSpPr>
      <xdr:spPr bwMode="auto">
        <a:xfrm>
          <a:off x="4352925" y="8686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296" name="Text Box 1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297" name="Text Box 2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298" name="Text Box 3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299" name="Text Box 4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00" name="Text Box 5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01" name="Text Box 6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02" name="Text Box 7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03" name="Text Box 8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04" name="Text Box 9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05" name="Text Box 10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06" name="Text Box 11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07" name="Text Box 12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08" name="Text Box 13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09" name="Text Box 14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10" name="Text Box 15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11" name="Text Box 16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12" name="Text Box 17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13" name="Text Box 18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14" name="Text Box 19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15" name="Text Box 20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16" name="Text Box 21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17" name="Text Box 22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18" name="Text Box 23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19" name="Text Box 24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20" name="Text Box 25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21" name="Text Box 26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22" name="Text Box 27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23" name="Text Box 28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24" name="Text Box 29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25" name="Text Box 30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26" name="Text Box 61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27" name="Text Box 62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28" name="Text Box 63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29" name="Text Box 64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30" name="Text Box 65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31" name="Text Box 66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32" name="Text Box 67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33" name="Text Box 68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34" name="Text Box 69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35" name="Text Box 70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36" name="Text Box 71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37" name="Text Box 72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38" name="Text Box 73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39" name="Text Box 74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40" name="Text Box 75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41" name="Text Box 76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42" name="Text Box 77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43" name="Text Box 78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44" name="Text Box 79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45" name="Text Box 80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46" name="Text Box 81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47" name="Text Box 82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48" name="Text Box 83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49" name="Text Box 84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50" name="Text Box 85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51" name="Text Box 86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52" name="Text Box 87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53" name="Text Box 88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54" name="Text Box 89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143355" name="Text Box 90"/>
        <xdr:cNvSpPr txBox="1">
          <a:spLocks noChangeArrowheads="1"/>
        </xdr:cNvSpPr>
      </xdr:nvSpPr>
      <xdr:spPr bwMode="auto">
        <a:xfrm>
          <a:off x="4352925" y="868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356" name="Text Box 1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357" name="Text Box 2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358" name="Text Box 3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3359" name="Text Box 4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384" name="Text Box 5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385" name="Text Box 6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386" name="Text Box 7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387" name="Text Box 8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388" name="Text Box 9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389" name="Text Box 10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390" name="Text Box 11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391" name="Text Box 12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392" name="Text Box 13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393" name="Text Box 14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394" name="Text Box 15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395" name="Text Box 16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396" name="Text Box 17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397" name="Text Box 18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398" name="Text Box 19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399" name="Text Box 20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00" name="Text Box 21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01" name="Text Box 22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02" name="Text Box 23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03" name="Text Box 24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04" name="Text Box 25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05" name="Text Box 26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06" name="Text Box 27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07" name="Text Box 28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08" name="Text Box 29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09" name="Text Box 30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10" name="Text Box 61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11" name="Text Box 62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12" name="Text Box 63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13" name="Text Box 64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14" name="Text Box 65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15" name="Text Box 66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16" name="Text Box 67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17" name="Text Box 68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18" name="Text Box 69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19" name="Text Box 70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20" name="Text Box 71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21" name="Text Box 72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22" name="Text Box 73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23" name="Text Box 74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24" name="Text Box 75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25" name="Text Box 76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26" name="Text Box 77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27" name="Text Box 78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28" name="Text Box 79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29" name="Text Box 80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30" name="Text Box 81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31" name="Text Box 82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32" name="Text Box 83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33" name="Text Box 84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34" name="Text Box 85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35" name="Text Box 86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36" name="Text Box 87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37" name="Text Box 88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38" name="Text Box 89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44439" name="Text Box 90"/>
        <xdr:cNvSpPr txBox="1">
          <a:spLocks noChangeArrowheads="1"/>
        </xdr:cNvSpPr>
      </xdr:nvSpPr>
      <xdr:spPr bwMode="auto">
        <a:xfrm>
          <a:off x="4352925" y="1514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85" name="Text Box 4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86" name="Text Box 5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87" name="Text Box 6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88" name="Text Box 7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89" name="Text Box 8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90" name="Text Box 9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91" name="Text Box 10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92" name="Text Box 11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93" name="Text Box 12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94" name="Text Box 13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95" name="Text Box 14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96" name="Text Box 15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97" name="Text Box 16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98" name="Text Box 17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99" name="Text Box 18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00" name="Text Box 19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01" name="Text Box 20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02" name="Text Box 21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03" name="Text Box 22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04" name="Text Box 23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05" name="Text Box 24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06" name="Text Box 25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07" name="Text Box 26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08" name="Text Box 27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09" name="Text Box 28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10" name="Text Box 29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11" name="Text Box 30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12" name="Text Box 61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13" name="Text Box 62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14" name="Text Box 63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15" name="Text Box 64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16" name="Text Box 65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17" name="Text Box 66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18" name="Text Box 67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19" name="Text Box 68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20" name="Text Box 69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25" name="Text Box 74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26" name="Text Box 75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27" name="Text Box 76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28" name="Text Box 77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29" name="Text Box 78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30" name="Text Box 79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31" name="Text Box 80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32" name="Text Box 81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33" name="Text Box 82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34" name="Text Box 83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35" name="Text Box 84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36" name="Text Box 85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37" name="Text Box 86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38" name="Text Box 87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39" name="Text Box 88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306705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43" name="Text Box 2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44" name="Text Box 3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45" name="Text Box 4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46" name="Text Box 5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47" name="Text Box 6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48" name="Text Box 7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49" name="Text Box 8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50" name="Text Box 9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51" name="Text Box 10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52" name="Text Box 11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53" name="Text Box 12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54" name="Text Box 13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55" name="Text Box 14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56" name="Text Box 15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57" name="Text Box 16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58" name="Text Box 17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59" name="Text Box 18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60" name="Text Box 19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61" name="Text Box 20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62" name="Text Box 21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63" name="Text Box 22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64" name="Text Box 23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65" name="Text Box 24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66" name="Text Box 25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67" name="Text Box 26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68" name="Text Box 27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69" name="Text Box 28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70" name="Text Box 29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71" name="Text Box 30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72" name="Text Box 61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73" name="Text Box 62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74" name="Text Box 63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75" name="Text Box 64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76" name="Text Box 65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77" name="Text Box 66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78" name="Text Box 67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79" name="Text Box 68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80" name="Text Box 69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81" name="Text Box 70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82" name="Text Box 71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83" name="Text Box 72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84" name="Text Box 73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85" name="Text Box 74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86" name="Text Box 75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87" name="Text Box 76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88" name="Text Box 77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89" name="Text Box 78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90" name="Text Box 79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91" name="Text Box 80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92" name="Text Box 81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93" name="Text Box 82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94" name="Text Box 83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95" name="Text Box 84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96" name="Text Box 85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97" name="Text Box 86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98" name="Text Box 87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299" name="Text Box 88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300" name="Text Box 89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38100</xdr:rowOff>
    </xdr:to>
    <xdr:sp macro="" textlink="">
      <xdr:nvSpPr>
        <xdr:cNvPr id="301" name="Text Box 90"/>
        <xdr:cNvSpPr txBox="1">
          <a:spLocks noChangeArrowheads="1"/>
        </xdr:cNvSpPr>
      </xdr:nvSpPr>
      <xdr:spPr bwMode="auto">
        <a:xfrm>
          <a:off x="3067050" y="168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03" name="Text Box 2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05" name="Text Box 4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06" name="Text Box 5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07" name="Text Box 6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08" name="Text Box 7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09" name="Text Box 8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10" name="Text Box 9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11" name="Text Box 10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12" name="Text Box 11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13" name="Text Box 12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14" name="Text Box 13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15" name="Text Box 14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16" name="Text Box 15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17" name="Text Box 16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18" name="Text Box 17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19" name="Text Box 18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20" name="Text Box 19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21" name="Text Box 20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22" name="Text Box 21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23" name="Text Box 22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24" name="Text Box 23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25" name="Text Box 24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26" name="Text Box 25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27" name="Text Box 26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28" name="Text Box 27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29" name="Text Box 28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30" name="Text Box 29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31" name="Text Box 30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32" name="Text Box 61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33" name="Text Box 62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34" name="Text Box 63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35" name="Text Box 64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36" name="Text Box 65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37" name="Text Box 66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38" name="Text Box 67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39" name="Text Box 68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40" name="Text Box 69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41" name="Text Box 70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42" name="Text Box 71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43" name="Text Box 72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44" name="Text Box 73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45" name="Text Box 74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46" name="Text Box 75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47" name="Text Box 76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48" name="Text Box 77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49" name="Text Box 78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50" name="Text Box 79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51" name="Text Box 80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52" name="Text Box 81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53" name="Text Box 82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54" name="Text Box 83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55" name="Text Box 84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56" name="Text Box 85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57" name="Text Box 86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58" name="Text Box 87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59" name="Text Box 88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60" name="Text Box 89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361" name="Text Box 90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63" name="Text Box 2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64" name="Text Box 3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65" name="Text Box 4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66" name="Text Box 5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67" name="Text Box 6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68" name="Text Box 7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69" name="Text Box 8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70" name="Text Box 9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71" name="Text Box 10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72" name="Text Box 11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73" name="Text Box 12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74" name="Text Box 13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75" name="Text Box 14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76" name="Text Box 15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77" name="Text Box 16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78" name="Text Box 17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79" name="Text Box 18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80" name="Text Box 19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81" name="Text Box 20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82" name="Text Box 21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83" name="Text Box 22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84" name="Text Box 23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85" name="Text Box 24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86" name="Text Box 25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87" name="Text Box 26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88" name="Text Box 27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89" name="Text Box 28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90" name="Text Box 29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91" name="Text Box 30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92" name="Text Box 61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93" name="Text Box 62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94" name="Text Box 63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95" name="Text Box 64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96" name="Text Box 65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97" name="Text Box 66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98" name="Text Box 67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399" name="Text Box 68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400" name="Text Box 69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401" name="Text Box 70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402" name="Text Box 71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403" name="Text Box 72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404" name="Text Box 73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405" name="Text Box 74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406" name="Text Box 75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407" name="Text Box 76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408" name="Text Box 77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409" name="Text Box 78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410" name="Text Box 79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411" name="Text Box 80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412" name="Text Box 81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413" name="Text Box 82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414" name="Text Box 83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415" name="Text Box 84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416" name="Text Box 85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417" name="Text Box 86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418" name="Text Box 87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419" name="Text Box 88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420" name="Text Box 89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38100</xdr:rowOff>
    </xdr:to>
    <xdr:sp macro="" textlink="">
      <xdr:nvSpPr>
        <xdr:cNvPr id="421" name="Text Box 90"/>
        <xdr:cNvSpPr txBox="1">
          <a:spLocks noChangeArrowheads="1"/>
        </xdr:cNvSpPr>
      </xdr:nvSpPr>
      <xdr:spPr bwMode="auto">
        <a:xfrm>
          <a:off x="3067050" y="6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workbookViewId="0">
      <selection activeCell="A22" sqref="A22"/>
    </sheetView>
  </sheetViews>
  <sheetFormatPr defaultRowHeight="12.75"/>
  <cols>
    <col min="1" max="5" width="8" customWidth="1"/>
    <col min="6" max="6" width="8.85546875" customWidth="1"/>
    <col min="7" max="7" width="7.28515625" customWidth="1"/>
    <col min="8" max="8" width="7.5703125" customWidth="1"/>
    <col min="9" max="9" width="7.42578125" customWidth="1"/>
    <col min="10" max="10" width="30.85546875" customWidth="1"/>
  </cols>
  <sheetData>
    <row r="1" spans="1:10">
      <c r="A1" s="395" t="s">
        <v>39</v>
      </c>
      <c r="B1" s="395"/>
      <c r="C1" s="395"/>
      <c r="D1" s="395"/>
      <c r="E1" s="395"/>
      <c r="F1" s="395"/>
      <c r="G1" s="395"/>
      <c r="H1" s="395"/>
      <c r="I1" s="395"/>
      <c r="J1" s="395"/>
    </row>
    <row r="2" spans="1:10" ht="33.75" customHeight="1">
      <c r="A2" s="396" t="str">
        <f>'1-1'!A2:P2</f>
        <v xml:space="preserve">ÐÐ î³íáõßÇ Ù³ñ½Ç Բարեկամավան համայնքի դպրոցի պատուհանների վերատեղադրում և պաշտպանիչ հենապատի կառուցում </v>
      </c>
      <c r="B2" s="397"/>
      <c r="C2" s="397"/>
      <c r="D2" s="397"/>
      <c r="E2" s="397"/>
      <c r="F2" s="397"/>
      <c r="G2" s="397"/>
      <c r="H2" s="397"/>
      <c r="I2" s="397"/>
      <c r="J2" s="397"/>
    </row>
    <row r="3" spans="1:10" s="59" customFormat="1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s="59" customFormat="1" ht="21" customHeight="1">
      <c r="A4" s="398" t="str">
        <f>'1-1'!A2:P2</f>
        <v xml:space="preserve">ÐÐ î³íáõßÇ Ù³ñ½Ç Բարեկամավան համայնքի դպրոցի պատուհանների վերատեղադրում և պաշտպանիչ հենապատի կառուցում </v>
      </c>
      <c r="B4" s="398"/>
      <c r="C4" s="398"/>
      <c r="D4" s="398"/>
      <c r="E4" s="398"/>
      <c r="F4" s="398"/>
      <c r="G4" s="398"/>
      <c r="H4" s="398"/>
      <c r="I4" s="398"/>
      <c r="J4" s="398"/>
    </row>
    <row r="5" spans="1:10" s="59" customFormat="1" ht="21" customHeight="1">
      <c r="A5" s="398" t="s">
        <v>76</v>
      </c>
      <c r="B5" s="398"/>
      <c r="C5" s="398"/>
      <c r="D5" s="398"/>
      <c r="E5" s="398"/>
      <c r="F5" s="398"/>
      <c r="G5" s="398"/>
      <c r="H5" s="398"/>
      <c r="I5" s="398"/>
      <c r="J5" s="398"/>
    </row>
    <row r="6" spans="1:10" s="59" customFormat="1" ht="21" customHeight="1">
      <c r="A6" s="398" t="s">
        <v>77</v>
      </c>
      <c r="B6" s="398"/>
      <c r="C6" s="398"/>
      <c r="D6" s="398"/>
      <c r="E6" s="398"/>
      <c r="F6" s="398"/>
      <c r="G6" s="398"/>
      <c r="H6" s="398"/>
      <c r="I6" s="398"/>
      <c r="J6" s="398"/>
    </row>
    <row r="7" spans="1:10" s="59" customFormat="1" ht="21" customHeight="1">
      <c r="A7" s="60" t="s">
        <v>78</v>
      </c>
      <c r="B7" s="60"/>
      <c r="C7" s="60"/>
      <c r="D7" s="60"/>
      <c r="E7" s="60"/>
      <c r="F7" s="60"/>
      <c r="G7" s="60"/>
      <c r="H7" s="60"/>
      <c r="I7" s="60"/>
      <c r="J7" s="60"/>
    </row>
    <row r="8" spans="1:10" ht="21" customHeight="1">
      <c r="A8" s="389" t="s">
        <v>207</v>
      </c>
      <c r="B8" s="389"/>
      <c r="C8" s="389"/>
      <c r="D8" s="389"/>
      <c r="E8" s="389"/>
      <c r="F8" s="389"/>
      <c r="G8" s="389"/>
      <c r="H8" s="389"/>
      <c r="I8" s="389"/>
      <c r="J8" s="389"/>
    </row>
    <row r="9" spans="1:10" ht="21" customHeight="1">
      <c r="A9" s="390" t="s">
        <v>61</v>
      </c>
      <c r="B9" s="390"/>
      <c r="C9" s="390"/>
      <c r="D9" s="390"/>
      <c r="E9" s="390"/>
      <c r="F9" s="390"/>
      <c r="G9" s="390"/>
      <c r="H9" s="390"/>
      <c r="I9" s="390"/>
      <c r="J9" s="390"/>
    </row>
    <row r="10" spans="1:10" ht="21" customHeight="1">
      <c r="A10" s="390" t="s">
        <v>62</v>
      </c>
      <c r="B10" s="390"/>
      <c r="C10" s="390"/>
      <c r="D10" s="390"/>
      <c r="E10" s="390"/>
      <c r="F10" s="390"/>
      <c r="G10" s="390"/>
      <c r="H10" s="390"/>
      <c r="I10" s="390"/>
      <c r="J10" s="390"/>
    </row>
    <row r="11" spans="1:10" ht="21" customHeight="1">
      <c r="A11" s="390" t="s">
        <v>208</v>
      </c>
      <c r="B11" s="390"/>
      <c r="C11" s="390"/>
      <c r="D11" s="390"/>
      <c r="E11" s="390"/>
      <c r="F11" s="390"/>
      <c r="G11" s="390"/>
      <c r="H11" s="390"/>
      <c r="I11" s="390"/>
      <c r="J11" s="390"/>
    </row>
    <row r="12" spans="1:10" ht="21" customHeight="1">
      <c r="A12" s="390" t="s">
        <v>209</v>
      </c>
      <c r="B12" s="390"/>
      <c r="C12" s="390"/>
      <c r="D12" s="390"/>
      <c r="E12" s="390"/>
      <c r="F12" s="390"/>
      <c r="G12" s="390"/>
      <c r="H12" s="390"/>
      <c r="I12" s="390"/>
      <c r="J12" s="390"/>
    </row>
    <row r="13" spans="1:10" ht="21" customHeight="1">
      <c r="A13" s="390" t="s">
        <v>210</v>
      </c>
      <c r="B13" s="390"/>
      <c r="C13" s="390"/>
      <c r="D13" s="390"/>
      <c r="E13" s="390"/>
      <c r="F13" s="390"/>
      <c r="G13" s="390"/>
      <c r="H13" s="390"/>
      <c r="I13" s="390"/>
      <c r="J13" s="390"/>
    </row>
    <row r="14" spans="1:10" ht="21" customHeight="1">
      <c r="A14" s="390" t="s">
        <v>211</v>
      </c>
      <c r="B14" s="390"/>
      <c r="C14" s="390"/>
      <c r="D14" s="390"/>
      <c r="E14" s="390"/>
      <c r="F14" s="390"/>
      <c r="G14" s="390"/>
      <c r="H14" s="390"/>
      <c r="I14" s="390"/>
      <c r="J14" s="390"/>
    </row>
    <row r="15" spans="1:10" ht="21" customHeight="1">
      <c r="A15" s="390" t="s">
        <v>212</v>
      </c>
      <c r="B15" s="390"/>
      <c r="C15" s="390"/>
      <c r="D15" s="390"/>
      <c r="E15" s="390"/>
      <c r="F15" s="390"/>
      <c r="G15" s="390"/>
      <c r="H15" s="390"/>
      <c r="I15" s="390"/>
      <c r="J15" s="390"/>
    </row>
    <row r="16" spans="1:10" ht="21" customHeight="1">
      <c r="A16" s="390" t="s">
        <v>213</v>
      </c>
      <c r="B16" s="390"/>
      <c r="C16" s="390"/>
      <c r="D16" s="390"/>
      <c r="E16" s="390"/>
      <c r="F16" s="390"/>
      <c r="G16" s="390"/>
      <c r="H16" s="390"/>
      <c r="I16" s="390"/>
      <c r="J16" s="390"/>
    </row>
    <row r="17" spans="1:10" ht="21" customHeight="1">
      <c r="A17" s="390" t="s">
        <v>214</v>
      </c>
      <c r="B17" s="390"/>
      <c r="C17" s="390"/>
      <c r="D17" s="390"/>
      <c r="E17" s="390"/>
      <c r="F17" s="390"/>
      <c r="G17" s="390"/>
      <c r="H17" s="390"/>
      <c r="I17" s="390"/>
      <c r="J17" s="390"/>
    </row>
    <row r="18" spans="1:10" ht="21" customHeight="1">
      <c r="A18" s="390" t="s">
        <v>215</v>
      </c>
      <c r="B18" s="390"/>
      <c r="C18" s="390"/>
      <c r="D18" s="390"/>
      <c r="E18" s="390"/>
      <c r="F18" s="390"/>
      <c r="G18" s="390"/>
      <c r="H18" s="390"/>
      <c r="I18" s="390"/>
      <c r="J18" s="390"/>
    </row>
    <row r="19" spans="1:10" ht="21" customHeight="1">
      <c r="A19" s="390" t="s">
        <v>220</v>
      </c>
      <c r="B19" s="390"/>
      <c r="C19" s="390"/>
      <c r="D19" s="390"/>
      <c r="E19" s="390"/>
      <c r="F19" s="390"/>
      <c r="G19" s="390"/>
      <c r="H19" s="390"/>
      <c r="I19" s="390"/>
      <c r="J19" s="390"/>
    </row>
    <row r="20" spans="1:10" ht="21" customHeight="1">
      <c r="A20" s="390" t="s">
        <v>216</v>
      </c>
      <c r="B20" s="390"/>
      <c r="C20" s="390"/>
      <c r="D20" s="390"/>
      <c r="E20" s="390"/>
      <c r="F20" s="390"/>
      <c r="G20" s="390"/>
      <c r="H20" s="390"/>
      <c r="I20" s="390"/>
      <c r="J20" s="390"/>
    </row>
    <row r="21" spans="1:10" ht="21" customHeight="1">
      <c r="A21" s="390" t="s">
        <v>221</v>
      </c>
      <c r="B21" s="390"/>
      <c r="C21" s="390"/>
      <c r="D21" s="390"/>
      <c r="E21" s="390"/>
      <c r="F21" s="390"/>
      <c r="G21" s="390"/>
      <c r="H21" s="390"/>
      <c r="I21" s="390"/>
      <c r="J21" s="390"/>
    </row>
    <row r="22" spans="1:10" ht="21" customHeight="1">
      <c r="A22" s="390" t="s">
        <v>217</v>
      </c>
      <c r="B22" s="390"/>
      <c r="C22" s="390"/>
      <c r="D22" s="390"/>
      <c r="E22" s="390"/>
      <c r="F22" s="390"/>
      <c r="G22" s="390"/>
      <c r="H22" s="390"/>
      <c r="I22" s="390"/>
      <c r="J22" s="390"/>
    </row>
    <row r="23" spans="1:10" ht="21" customHeight="1">
      <c r="A23" s="390" t="s">
        <v>218</v>
      </c>
      <c r="B23" s="390"/>
      <c r="C23" s="390"/>
      <c r="D23" s="390"/>
      <c r="E23" s="390"/>
      <c r="F23" s="390"/>
      <c r="G23" s="390"/>
      <c r="H23" s="390"/>
      <c r="I23" s="390"/>
      <c r="J23" s="390"/>
    </row>
    <row r="24" spans="1:10" ht="21" customHeight="1">
      <c r="A24" s="390" t="s">
        <v>219</v>
      </c>
      <c r="B24" s="390"/>
      <c r="C24" s="390"/>
      <c r="D24" s="390"/>
      <c r="E24" s="390"/>
      <c r="F24" s="390"/>
      <c r="G24" s="390"/>
      <c r="H24" s="390"/>
      <c r="I24" s="390"/>
      <c r="J24" s="390"/>
    </row>
    <row r="25" spans="1:10" ht="21" customHeight="1">
      <c r="A25" s="392" t="s">
        <v>66</v>
      </c>
      <c r="B25" s="392"/>
      <c r="C25" s="392"/>
      <c r="D25" s="392"/>
      <c r="E25" s="392"/>
      <c r="F25" s="392"/>
      <c r="G25" s="392"/>
      <c r="H25" s="392"/>
      <c r="I25" s="392"/>
      <c r="J25" s="392"/>
    </row>
    <row r="26" spans="1:10" ht="21" customHeight="1">
      <c r="A26" s="392" t="s">
        <v>63</v>
      </c>
      <c r="B26" s="392"/>
      <c r="C26" s="392"/>
      <c r="D26" s="392"/>
      <c r="E26" s="392"/>
      <c r="F26" s="392"/>
      <c r="G26" s="392"/>
      <c r="H26" s="392"/>
      <c r="I26" s="392"/>
      <c r="J26" s="392"/>
    </row>
    <row r="27" spans="1:10" ht="21" customHeight="1">
      <c r="A27" s="392" t="s">
        <v>64</v>
      </c>
      <c r="B27" s="392"/>
      <c r="C27" s="392"/>
      <c r="D27" s="392"/>
      <c r="E27" s="392"/>
      <c r="F27" s="392"/>
      <c r="G27" s="392"/>
      <c r="H27" s="392"/>
      <c r="I27" s="392"/>
      <c r="J27" s="392"/>
    </row>
    <row r="28" spans="1:10" ht="21" customHeight="1">
      <c r="A28" s="61" t="s">
        <v>65</v>
      </c>
      <c r="B28" s="61"/>
      <c r="C28" s="61"/>
      <c r="D28" s="61"/>
      <c r="E28" s="61"/>
      <c r="G28" s="393">
        <f>Ampop!G4</f>
        <v>6174.6910067859226</v>
      </c>
      <c r="H28" s="393"/>
      <c r="I28" s="61" t="s">
        <v>9</v>
      </c>
      <c r="J28" s="61"/>
    </row>
    <row r="29" spans="1:10" ht="21" customHeight="1">
      <c r="A29" s="59"/>
      <c r="B29" s="59"/>
      <c r="C29" s="59"/>
      <c r="D29" s="59"/>
      <c r="E29" s="59"/>
      <c r="F29" s="59"/>
      <c r="G29" s="59"/>
      <c r="H29" s="59"/>
      <c r="I29" s="59"/>
      <c r="J29" s="59"/>
    </row>
    <row r="30" spans="1:10" ht="21" customHeight="1">
      <c r="A30" s="59"/>
      <c r="B30" s="59"/>
      <c r="C30" s="59"/>
      <c r="D30" s="59"/>
      <c r="E30" s="59"/>
      <c r="F30" s="59"/>
      <c r="G30" s="59"/>
      <c r="H30" s="59"/>
      <c r="I30" s="59"/>
      <c r="J30" s="59"/>
    </row>
    <row r="31" spans="1:10" ht="21" customHeight="1">
      <c r="A31" s="59"/>
      <c r="B31" s="394" t="s">
        <v>113</v>
      </c>
      <c r="C31" s="394"/>
      <c r="D31" s="394"/>
      <c r="E31" s="394"/>
      <c r="F31" s="394"/>
      <c r="G31" s="394"/>
      <c r="H31" s="394"/>
      <c r="I31" s="394"/>
      <c r="J31" s="59"/>
    </row>
  </sheetData>
  <mergeCells count="10">
    <mergeCell ref="A1:J1"/>
    <mergeCell ref="A2:J2"/>
    <mergeCell ref="A5:J5"/>
    <mergeCell ref="A4:J4"/>
    <mergeCell ref="A6:J6"/>
    <mergeCell ref="A27:J27"/>
    <mergeCell ref="G28:H28"/>
    <mergeCell ref="B31:I31"/>
    <mergeCell ref="A25:J25"/>
    <mergeCell ref="A26:J26"/>
  </mergeCells>
  <phoneticPr fontId="0" type="noConversion"/>
  <pageMargins left="0.2" right="0.2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9"/>
  <sheetViews>
    <sheetView tabSelected="1" topLeftCell="A15" workbookViewId="0">
      <selection activeCell="B30" sqref="B30"/>
    </sheetView>
  </sheetViews>
  <sheetFormatPr defaultRowHeight="12.75"/>
  <cols>
    <col min="1" max="1" width="3.85546875" style="3" customWidth="1"/>
    <col min="2" max="2" width="18.42578125" style="3" customWidth="1"/>
    <col min="3" max="3" width="58.85546875" style="3" customWidth="1"/>
    <col min="4" max="4" width="12" style="3" customWidth="1"/>
    <col min="5" max="5" width="11.140625" style="3" customWidth="1"/>
    <col min="6" max="6" width="13.5703125" style="3" customWidth="1"/>
    <col min="7" max="8" width="11.140625" style="3" customWidth="1"/>
    <col min="9" max="16384" width="9.140625" style="3"/>
  </cols>
  <sheetData>
    <row r="1" spans="1:17" s="25" customFormat="1" ht="18" customHeight="1">
      <c r="A1" s="400" t="s">
        <v>7</v>
      </c>
      <c r="B1" s="400"/>
      <c r="C1" s="400"/>
      <c r="D1" s="400"/>
      <c r="E1" s="400"/>
      <c r="F1" s="400"/>
      <c r="G1" s="400"/>
      <c r="H1" s="400"/>
    </row>
    <row r="2" spans="1:17" s="25" customFormat="1" ht="18" customHeight="1"/>
    <row r="3" spans="1:17" s="27" customFormat="1" ht="18.75" customHeight="1">
      <c r="A3" s="399" t="str">
        <f>'1-1'!A2:P2</f>
        <v xml:space="preserve">ÐÐ î³íáõßÇ Ù³ñ½Ç Բարեկամավան համայնքի դպրոցի պատուհանների վերատեղադրում և պաշտպանիչ հենապատի կառուցում </v>
      </c>
      <c r="B3" s="399"/>
      <c r="C3" s="399"/>
      <c r="D3" s="399"/>
      <c r="E3" s="399"/>
      <c r="F3" s="399"/>
      <c r="G3" s="399"/>
      <c r="H3" s="399"/>
      <c r="I3" s="26"/>
      <c r="J3" s="26"/>
      <c r="K3" s="26"/>
      <c r="L3" s="26"/>
      <c r="M3" s="26"/>
      <c r="N3" s="26"/>
      <c r="O3" s="26"/>
      <c r="P3" s="26"/>
      <c r="Q3" s="26"/>
    </row>
    <row r="4" spans="1:17" s="25" customFormat="1" ht="18" customHeight="1">
      <c r="A4" s="401" t="s">
        <v>227</v>
      </c>
      <c r="B4" s="402"/>
      <c r="C4" s="402"/>
      <c r="E4" s="403" t="s">
        <v>8</v>
      </c>
      <c r="F4" s="403"/>
      <c r="G4" s="28">
        <f>H34</f>
        <v>6174.6910067859226</v>
      </c>
      <c r="H4" s="29" t="s">
        <v>9</v>
      </c>
    </row>
    <row r="5" spans="1:17" s="25" customFormat="1">
      <c r="A5" s="406" t="s">
        <v>40</v>
      </c>
      <c r="B5" s="406" t="s">
        <v>10</v>
      </c>
      <c r="C5" s="406" t="s">
        <v>11</v>
      </c>
      <c r="D5" s="407" t="s">
        <v>12</v>
      </c>
      <c r="E5" s="407"/>
      <c r="F5" s="407"/>
      <c r="G5" s="407"/>
      <c r="H5" s="407"/>
    </row>
    <row r="6" spans="1:17" s="25" customFormat="1" ht="28.5" customHeight="1">
      <c r="A6" s="407"/>
      <c r="B6" s="407"/>
      <c r="C6" s="407"/>
      <c r="D6" s="30" t="s">
        <v>13</v>
      </c>
      <c r="E6" s="30" t="s">
        <v>14</v>
      </c>
      <c r="F6" s="30" t="s">
        <v>15</v>
      </c>
      <c r="G6" s="30" t="s">
        <v>16</v>
      </c>
      <c r="H6" s="30" t="s">
        <v>60</v>
      </c>
    </row>
    <row r="7" spans="1:17" s="25" customFormat="1" ht="16.5" customHeight="1">
      <c r="A7" s="31">
        <v>1</v>
      </c>
      <c r="B7" s="31">
        <v>2</v>
      </c>
      <c r="C7" s="31">
        <v>3</v>
      </c>
      <c r="D7" s="31">
        <v>4</v>
      </c>
      <c r="E7" s="31">
        <v>5</v>
      </c>
      <c r="F7" s="31">
        <v>6</v>
      </c>
      <c r="G7" s="31">
        <v>7</v>
      </c>
      <c r="H7" s="31">
        <v>8</v>
      </c>
    </row>
    <row r="8" spans="1:17" s="25" customFormat="1" ht="17.25" customHeight="1">
      <c r="A8" s="408" t="s">
        <v>17</v>
      </c>
      <c r="B8" s="409"/>
      <c r="C8" s="409"/>
      <c r="D8" s="409"/>
      <c r="E8" s="409"/>
      <c r="F8" s="409"/>
      <c r="G8" s="409"/>
      <c r="H8" s="410"/>
    </row>
    <row r="9" spans="1:17" s="25" customFormat="1" ht="27.75" customHeight="1">
      <c r="A9" s="34">
        <v>1</v>
      </c>
      <c r="B9" s="143" t="s">
        <v>161</v>
      </c>
      <c r="C9" s="125" t="s">
        <v>128</v>
      </c>
      <c r="D9" s="1">
        <f>'1-1'!$P$71</f>
        <v>4684.8470041030714</v>
      </c>
      <c r="E9" s="35">
        <v>0</v>
      </c>
      <c r="F9" s="35">
        <v>0</v>
      </c>
      <c r="G9" s="35">
        <v>0</v>
      </c>
      <c r="H9" s="35">
        <f>D9+E9+F9+G9</f>
        <v>4684.8470041030714</v>
      </c>
      <c r="J9" s="1">
        <f>'1-1'!$P$71</f>
        <v>4684.8470041030714</v>
      </c>
    </row>
    <row r="10" spans="1:17" s="25" customFormat="1" ht="22.5" customHeight="1">
      <c r="A10" s="36"/>
      <c r="B10" s="36"/>
      <c r="C10" s="37" t="s">
        <v>18</v>
      </c>
      <c r="D10" s="38">
        <f>SUM(D9:D9)</f>
        <v>4684.8470041030714</v>
      </c>
      <c r="E10" s="39">
        <f>SUM(E9:E9)</f>
        <v>0</v>
      </c>
      <c r="F10" s="39">
        <f>SUM(F9:F9)</f>
        <v>0</v>
      </c>
      <c r="G10" s="39">
        <f>SUM(G9:G9)</f>
        <v>0</v>
      </c>
      <c r="H10" s="39">
        <f>SUM(H9:H9)</f>
        <v>4684.8470041030714</v>
      </c>
    </row>
    <row r="11" spans="1:17" s="25" customFormat="1" ht="15.75" customHeight="1">
      <c r="A11" s="40"/>
      <c r="B11" s="41"/>
      <c r="C11" s="32" t="s">
        <v>19</v>
      </c>
      <c r="D11" s="41"/>
      <c r="E11" s="41"/>
      <c r="F11" s="41"/>
      <c r="G11" s="41"/>
      <c r="H11" s="42"/>
    </row>
    <row r="12" spans="1:17" s="25" customFormat="1" ht="27.75" customHeight="1">
      <c r="A12" s="34">
        <v>2</v>
      </c>
      <c r="B12" s="43">
        <v>1.2500000000000001E-2</v>
      </c>
      <c r="C12" s="75" t="s">
        <v>79</v>
      </c>
      <c r="D12" s="35">
        <f>D10*B12</f>
        <v>58.560587551288393</v>
      </c>
      <c r="E12" s="35">
        <f>E10*B12</f>
        <v>0</v>
      </c>
      <c r="F12" s="35">
        <f>F10*0.75%</f>
        <v>0</v>
      </c>
      <c r="G12" s="35">
        <f>G10*0.75%</f>
        <v>0</v>
      </c>
      <c r="H12" s="35">
        <f>D12+E12+F12+G12</f>
        <v>58.560587551288393</v>
      </c>
    </row>
    <row r="13" spans="1:17" s="25" customFormat="1" ht="27.75" customHeight="1">
      <c r="A13" s="4"/>
      <c r="B13" s="4"/>
      <c r="C13" s="44" t="s">
        <v>20</v>
      </c>
      <c r="D13" s="6">
        <f>D12</f>
        <v>58.560587551288393</v>
      </c>
      <c r="E13" s="6">
        <f>E12</f>
        <v>0</v>
      </c>
      <c r="F13" s="6">
        <f>F12</f>
        <v>0</v>
      </c>
      <c r="G13" s="6">
        <f>G12</f>
        <v>0</v>
      </c>
      <c r="H13" s="6">
        <f>SUM(H12:H12)</f>
        <v>58.560587551288393</v>
      </c>
    </row>
    <row r="14" spans="1:17" s="25" customFormat="1" ht="27.75" customHeight="1">
      <c r="A14" s="36"/>
      <c r="B14" s="36"/>
      <c r="C14" s="37" t="s">
        <v>21</v>
      </c>
      <c r="D14" s="39">
        <f>D10+D13</f>
        <v>4743.4075916543597</v>
      </c>
      <c r="E14" s="39">
        <f>E10+E13</f>
        <v>0</v>
      </c>
      <c r="F14" s="39">
        <f>F10+F13</f>
        <v>0</v>
      </c>
      <c r="G14" s="39">
        <f>G10+G13</f>
        <v>0</v>
      </c>
      <c r="H14" s="39">
        <f>H10+H13</f>
        <v>4743.4075916543597</v>
      </c>
    </row>
    <row r="15" spans="1:17" s="25" customFormat="1" ht="14.25" customHeight="1">
      <c r="A15" s="40"/>
      <c r="B15" s="41"/>
      <c r="C15" s="32" t="s">
        <v>22</v>
      </c>
      <c r="D15" s="41"/>
      <c r="E15" s="41"/>
      <c r="F15" s="41"/>
      <c r="G15" s="41"/>
      <c r="H15" s="42"/>
    </row>
    <row r="16" spans="1:17" s="25" customFormat="1" ht="27.75" customHeight="1">
      <c r="A16" s="34">
        <v>3</v>
      </c>
      <c r="B16" s="43">
        <v>5.0000000000000001E-3</v>
      </c>
      <c r="C16" s="77" t="s">
        <v>80</v>
      </c>
      <c r="D16" s="35">
        <f>D14*B16</f>
        <v>23.717037958271799</v>
      </c>
      <c r="E16" s="35">
        <f>E14*0.8%</f>
        <v>0</v>
      </c>
      <c r="F16" s="35">
        <f>F14*0.8%</f>
        <v>0</v>
      </c>
      <c r="G16" s="35">
        <f>G14*0.8%</f>
        <v>0</v>
      </c>
      <c r="H16" s="35">
        <f>D16+E16+F16+G16</f>
        <v>23.717037958271799</v>
      </c>
    </row>
    <row r="17" spans="1:8" s="25" customFormat="1" ht="27.75" customHeight="1">
      <c r="A17" s="34">
        <v>4</v>
      </c>
      <c r="B17" s="43">
        <v>1.5E-3</v>
      </c>
      <c r="C17" s="45" t="s">
        <v>23</v>
      </c>
      <c r="D17" s="35">
        <f>D15*B17</f>
        <v>0</v>
      </c>
      <c r="E17" s="35">
        <f>E15*0.8%</f>
        <v>0</v>
      </c>
      <c r="F17" s="35">
        <f>F15*0.8%</f>
        <v>0</v>
      </c>
      <c r="G17" s="35">
        <f>H14*B17</f>
        <v>7.1151113874815399</v>
      </c>
      <c r="H17" s="35">
        <f>D17+E17+F17+G17</f>
        <v>7.1151113874815399</v>
      </c>
    </row>
    <row r="18" spans="1:8" s="25" customFormat="1" ht="27.75" customHeight="1">
      <c r="A18" s="34">
        <v>5</v>
      </c>
      <c r="B18" s="43">
        <v>0.02</v>
      </c>
      <c r="C18" s="45" t="s">
        <v>24</v>
      </c>
      <c r="D18" s="35">
        <f>D14*B18</f>
        <v>94.868151833087197</v>
      </c>
      <c r="E18" s="35">
        <f>E16*0.8%</f>
        <v>0</v>
      </c>
      <c r="F18" s="35">
        <f>F16*0.8%</f>
        <v>0</v>
      </c>
      <c r="G18" s="35">
        <f>G16*0.8%</f>
        <v>0</v>
      </c>
      <c r="H18" s="35">
        <f>D18+E18+F18+G18</f>
        <v>94.868151833087197</v>
      </c>
    </row>
    <row r="19" spans="1:8" s="25" customFormat="1" ht="27.75" customHeight="1">
      <c r="A19" s="4"/>
      <c r="B19" s="4"/>
      <c r="C19" s="44" t="s">
        <v>25</v>
      </c>
      <c r="D19" s="6">
        <f>SUM(D16:D18)</f>
        <v>118.585189791359</v>
      </c>
      <c r="E19" s="6">
        <f>SUM(E16:E18)</f>
        <v>0</v>
      </c>
      <c r="F19" s="6">
        <f>F16</f>
        <v>0</v>
      </c>
      <c r="G19" s="6">
        <f>SUM(G16:G18)</f>
        <v>7.1151113874815399</v>
      </c>
      <c r="H19" s="6">
        <f>SUM(H16:H18)</f>
        <v>125.70030117884053</v>
      </c>
    </row>
    <row r="20" spans="1:8" s="25" customFormat="1" ht="27.75" customHeight="1">
      <c r="A20" s="4"/>
      <c r="B20" s="4"/>
      <c r="C20" s="44" t="s">
        <v>26</v>
      </c>
      <c r="D20" s="6">
        <f>D14+D19</f>
        <v>4861.9927814457187</v>
      </c>
      <c r="E20" s="6">
        <f>E14+E19</f>
        <v>0</v>
      </c>
      <c r="F20" s="6">
        <f>F14+F19</f>
        <v>0</v>
      </c>
      <c r="G20" s="6">
        <f>G14+G19</f>
        <v>7.1151113874815399</v>
      </c>
      <c r="H20" s="6">
        <f>H14+H19</f>
        <v>4869.1078928331999</v>
      </c>
    </row>
    <row r="21" spans="1:8" s="25" customFormat="1" ht="15.75" customHeight="1">
      <c r="A21" s="46"/>
      <c r="B21" s="46"/>
      <c r="C21" s="47"/>
      <c r="D21" s="48"/>
      <c r="E21" s="48"/>
      <c r="F21" s="48"/>
      <c r="G21" s="48"/>
      <c r="H21" s="48"/>
    </row>
    <row r="22" spans="1:8" s="25" customFormat="1" ht="27.75" customHeight="1">
      <c r="A22" s="411" t="s">
        <v>27</v>
      </c>
      <c r="B22" s="411"/>
      <c r="C22" s="411"/>
      <c r="D22" s="411"/>
      <c r="E22" s="411"/>
      <c r="F22" s="411"/>
      <c r="G22" s="411"/>
      <c r="H22" s="411"/>
    </row>
    <row r="23" spans="1:8" s="25" customFormat="1" ht="15.7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</row>
    <row r="24" spans="1:8" s="25" customFormat="1" ht="17.25" customHeight="1">
      <c r="A24" s="40"/>
      <c r="B24" s="41"/>
      <c r="C24" s="32" t="s">
        <v>28</v>
      </c>
      <c r="D24" s="41"/>
      <c r="E24" s="41"/>
      <c r="F24" s="41"/>
      <c r="G24" s="41"/>
      <c r="H24" s="42"/>
    </row>
    <row r="25" spans="1:8" s="53" customFormat="1" ht="26.25" customHeight="1">
      <c r="A25" s="49">
        <v>6</v>
      </c>
      <c r="B25" s="50">
        <v>6.0000000000000001E-3</v>
      </c>
      <c r="C25" s="51" t="s">
        <v>29</v>
      </c>
      <c r="D25" s="6">
        <v>0</v>
      </c>
      <c r="E25" s="52">
        <v>0</v>
      </c>
      <c r="F25" s="6">
        <v>0</v>
      </c>
      <c r="G25" s="52">
        <f>H20*B25</f>
        <v>29.214647356999201</v>
      </c>
      <c r="H25" s="6">
        <f>D25+E25+F25+G25</f>
        <v>29.214647356999201</v>
      </c>
    </row>
    <row r="26" spans="1:8" s="25" customFormat="1" ht="26.25" customHeight="1">
      <c r="A26" s="4">
        <v>7</v>
      </c>
      <c r="B26" s="43">
        <v>0.02</v>
      </c>
      <c r="C26" s="5" t="s">
        <v>30</v>
      </c>
      <c r="D26" s="6">
        <v>0</v>
      </c>
      <c r="E26" s="6">
        <v>0</v>
      </c>
      <c r="F26" s="6">
        <v>0</v>
      </c>
      <c r="G26" s="6">
        <f>H20*B26</f>
        <v>97.382157856663994</v>
      </c>
      <c r="H26" s="6">
        <f>D26+E26+F26+G26</f>
        <v>97.382157856663994</v>
      </c>
    </row>
    <row r="27" spans="1:8" s="25" customFormat="1" ht="26.25" customHeight="1">
      <c r="A27" s="4"/>
      <c r="B27" s="50"/>
      <c r="C27" s="44" t="s">
        <v>31</v>
      </c>
      <c r="D27" s="6">
        <f>SUM(D25:D26)</f>
        <v>0</v>
      </c>
      <c r="E27" s="6">
        <f>SUM(E25:E26)</f>
        <v>0</v>
      </c>
      <c r="F27" s="6">
        <f>SUM(F25:F26)</f>
        <v>0</v>
      </c>
      <c r="G27" s="6">
        <f>SUM(G25:G26)</f>
        <v>126.5968052136632</v>
      </c>
      <c r="H27" s="6">
        <f>SUM(H25:H26)</f>
        <v>126.5968052136632</v>
      </c>
    </row>
    <row r="28" spans="1:8" s="25" customFormat="1" ht="26.25" customHeight="1">
      <c r="A28" s="36"/>
      <c r="B28" s="54"/>
      <c r="C28" s="37" t="s">
        <v>32</v>
      </c>
      <c r="D28" s="39">
        <f>D20+D27</f>
        <v>4861.9927814457187</v>
      </c>
      <c r="E28" s="39">
        <f>E20+E27</f>
        <v>0</v>
      </c>
      <c r="F28" s="39">
        <f>F20+F27</f>
        <v>0</v>
      </c>
      <c r="G28" s="39">
        <f>G20+G27</f>
        <v>133.71191660114474</v>
      </c>
      <c r="H28" s="39">
        <f>H20+H27</f>
        <v>4995.7046980468631</v>
      </c>
    </row>
    <row r="29" spans="1:8" s="25" customFormat="1" ht="26.25" customHeight="1">
      <c r="A29" s="49"/>
      <c r="B29" s="32"/>
      <c r="C29" s="32" t="s">
        <v>33</v>
      </c>
      <c r="D29" s="32"/>
      <c r="E29" s="32"/>
      <c r="F29" s="32"/>
      <c r="G29" s="32"/>
      <c r="H29" s="33"/>
    </row>
    <row r="30" spans="1:8" s="25" customFormat="1" ht="26.25" customHeight="1">
      <c r="A30" s="34">
        <v>8</v>
      </c>
      <c r="B30" s="43">
        <v>0.03</v>
      </c>
      <c r="C30" s="55" t="s">
        <v>34</v>
      </c>
      <c r="D30" s="35">
        <f>D28*B30</f>
        <v>145.85978344337155</v>
      </c>
      <c r="E30" s="35">
        <f>E28*B30</f>
        <v>0</v>
      </c>
      <c r="F30" s="35">
        <f>F28*3%</f>
        <v>0</v>
      </c>
      <c r="G30" s="35">
        <f>G28*B30</f>
        <v>4.0113574980343421</v>
      </c>
      <c r="H30" s="35">
        <f>H28*B30</f>
        <v>149.87114094140588</v>
      </c>
    </row>
    <row r="31" spans="1:8" s="25" customFormat="1" ht="26.25" customHeight="1">
      <c r="A31" s="4"/>
      <c r="B31" s="50"/>
      <c r="C31" s="44" t="s">
        <v>35</v>
      </c>
      <c r="D31" s="6">
        <f>D30</f>
        <v>145.85978344337155</v>
      </c>
      <c r="E31" s="6">
        <f>E30</f>
        <v>0</v>
      </c>
      <c r="F31" s="6">
        <f>F30</f>
        <v>0</v>
      </c>
      <c r="G31" s="6">
        <f>G30</f>
        <v>4.0113574980343421</v>
      </c>
      <c r="H31" s="6">
        <f>H30</f>
        <v>149.87114094140588</v>
      </c>
    </row>
    <row r="32" spans="1:8" s="25" customFormat="1" ht="26.25" customHeight="1">
      <c r="A32" s="4"/>
      <c r="B32" s="4"/>
      <c r="C32" s="44" t="s">
        <v>36</v>
      </c>
      <c r="D32" s="6">
        <f>D28+D31</f>
        <v>5007.85256488909</v>
      </c>
      <c r="E32" s="6">
        <f>E28+E31</f>
        <v>0</v>
      </c>
      <c r="F32" s="6">
        <f>F28+F31</f>
        <v>0</v>
      </c>
      <c r="G32" s="6">
        <f>G28+G31</f>
        <v>137.72327409917906</v>
      </c>
      <c r="H32" s="6">
        <f>H28+H31</f>
        <v>5145.5758389882685</v>
      </c>
    </row>
    <row r="33" spans="1:10" s="25" customFormat="1" ht="26.25" customHeight="1">
      <c r="A33" s="4">
        <v>9</v>
      </c>
      <c r="B33" s="56">
        <v>0.2</v>
      </c>
      <c r="C33" s="44" t="s">
        <v>37</v>
      </c>
      <c r="D33" s="6">
        <f>D32*20%</f>
        <v>1001.570512977818</v>
      </c>
      <c r="E33" s="6">
        <f>E32*20%</f>
        <v>0</v>
      </c>
      <c r="F33" s="6">
        <f>F32*20%</f>
        <v>0</v>
      </c>
      <c r="G33" s="6">
        <f>G32*20%</f>
        <v>27.544654819835813</v>
      </c>
      <c r="H33" s="6">
        <f>H32*20%</f>
        <v>1029.1151677976538</v>
      </c>
    </row>
    <row r="34" spans="1:10" s="25" customFormat="1" ht="26.25" customHeight="1">
      <c r="A34" s="4"/>
      <c r="B34" s="4"/>
      <c r="C34" s="44" t="s">
        <v>38</v>
      </c>
      <c r="D34" s="6">
        <f>D32+D33</f>
        <v>6009.423077866908</v>
      </c>
      <c r="E34" s="6">
        <f>E32+E33</f>
        <v>0</v>
      </c>
      <c r="F34" s="6">
        <f>F32+F33</f>
        <v>0</v>
      </c>
      <c r="G34" s="6">
        <f>G32+G33</f>
        <v>165.26792891901488</v>
      </c>
      <c r="H34" s="6">
        <f>H32+H33</f>
        <v>6174.6910067859226</v>
      </c>
    </row>
    <row r="35" spans="1:10" s="25" customFormat="1" ht="19.5" customHeight="1">
      <c r="A35" s="57"/>
      <c r="B35" s="57"/>
      <c r="C35" s="47"/>
      <c r="D35" s="57"/>
      <c r="E35" s="57"/>
      <c r="F35" s="57"/>
      <c r="G35" s="57"/>
      <c r="H35" s="48"/>
      <c r="J35" s="65"/>
    </row>
    <row r="36" spans="1:10" s="25" customFormat="1" ht="18.75" customHeight="1"/>
    <row r="37" spans="1:10" s="25" customFormat="1" ht="22.5" customHeight="1">
      <c r="A37" s="404" t="s">
        <v>114</v>
      </c>
      <c r="B37" s="405"/>
      <c r="C37" s="405"/>
      <c r="D37" s="405"/>
      <c r="E37" s="405"/>
      <c r="F37" s="405"/>
      <c r="G37" s="405"/>
      <c r="H37" s="405"/>
    </row>
    <row r="38" spans="1:10" s="25" customFormat="1" ht="22.5" customHeight="1">
      <c r="A38" s="58"/>
      <c r="B38" s="58"/>
      <c r="C38" s="58"/>
      <c r="D38" s="58"/>
      <c r="E38" s="58"/>
      <c r="F38" s="58"/>
      <c r="G38" s="58"/>
      <c r="H38" s="58"/>
    </row>
    <row r="39" spans="1:10" s="25" customFormat="1" ht="22.5" customHeight="1">
      <c r="A39" s="404" t="s">
        <v>93</v>
      </c>
      <c r="B39" s="405"/>
      <c r="C39" s="405"/>
      <c r="D39" s="405"/>
      <c r="E39" s="405"/>
      <c r="F39" s="405"/>
      <c r="G39" s="405"/>
      <c r="H39" s="405"/>
    </row>
  </sheetData>
  <mergeCells count="12">
    <mergeCell ref="A39:H39"/>
    <mergeCell ref="A5:A6"/>
    <mergeCell ref="B5:B6"/>
    <mergeCell ref="C5:C6"/>
    <mergeCell ref="D5:H5"/>
    <mergeCell ref="A8:H8"/>
    <mergeCell ref="A22:H22"/>
    <mergeCell ref="A3:H3"/>
    <mergeCell ref="A1:H1"/>
    <mergeCell ref="A4:C4"/>
    <mergeCell ref="E4:F4"/>
    <mergeCell ref="A37:H37"/>
  </mergeCells>
  <phoneticPr fontId="0" type="noConversion"/>
  <pageMargins left="0.62" right="0.23622047244094491" top="0.63" bottom="1.22" header="0.15748031496062992" footer="0.51181102362204722"/>
  <pageSetup paperSize="9" orientation="landscape" r:id="rId1"/>
  <headerFooter alignWithMargins="0"/>
  <ignoredErrors>
    <ignoredError sqref="G1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1"/>
  </sheetPr>
  <dimension ref="A1:S72"/>
  <sheetViews>
    <sheetView zoomScale="110" zoomScaleNormal="110" workbookViewId="0">
      <selection activeCell="E11" sqref="E11:E66"/>
    </sheetView>
  </sheetViews>
  <sheetFormatPr defaultRowHeight="10.5"/>
  <cols>
    <col min="1" max="1" width="2.7109375" style="11" customWidth="1"/>
    <col min="2" max="2" width="7.140625" style="20" customWidth="1"/>
    <col min="3" max="3" width="36.140625" style="11" customWidth="1"/>
    <col min="4" max="4" width="6.140625" style="11" customWidth="1"/>
    <col min="5" max="5" width="6.85546875" style="20" customWidth="1"/>
    <col min="6" max="6" width="6.5703125" style="20" customWidth="1"/>
    <col min="7" max="7" width="6.28515625" style="20" customWidth="1"/>
    <col min="8" max="8" width="5.5703125" style="20" customWidth="1"/>
    <col min="9" max="9" width="6.140625" style="20" customWidth="1"/>
    <col min="10" max="10" width="16.42578125" style="11" customWidth="1"/>
    <col min="11" max="11" width="4.28515625" style="11" customWidth="1"/>
    <col min="12" max="12" width="6.42578125" style="20" customWidth="1"/>
    <col min="13" max="13" width="6.28515625" style="20" customWidth="1"/>
    <col min="14" max="14" width="7.140625" style="20" customWidth="1"/>
    <col min="15" max="15" width="7" style="20" customWidth="1"/>
    <col min="16" max="16" width="9.5703125" style="20" customWidth="1"/>
    <col min="17" max="16384" width="9.140625" style="11"/>
  </cols>
  <sheetData>
    <row r="1" spans="1:18" ht="16.5" customHeight="1">
      <c r="A1" s="427" t="s">
        <v>111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</row>
    <row r="2" spans="1:18" ht="31.5" customHeight="1">
      <c r="A2" s="428" t="s">
        <v>222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</row>
    <row r="3" spans="1:18" s="10" customFormat="1" ht="12" customHeight="1">
      <c r="A3" s="21"/>
      <c r="B3" s="21"/>
      <c r="C3" s="22" t="s">
        <v>5</v>
      </c>
      <c r="D3" s="64" t="s">
        <v>199</v>
      </c>
      <c r="E3" s="24"/>
      <c r="F3" s="19"/>
      <c r="G3" s="19"/>
    </row>
    <row r="4" spans="1:18" s="10" customFormat="1" ht="12" customHeight="1">
      <c r="A4" s="23" t="s">
        <v>4</v>
      </c>
      <c r="B4" s="23"/>
      <c r="C4" s="22" t="s">
        <v>6</v>
      </c>
      <c r="D4" s="64" t="s">
        <v>200</v>
      </c>
      <c r="E4" s="24"/>
      <c r="F4" s="19"/>
      <c r="G4" s="19"/>
      <c r="H4" s="19"/>
      <c r="I4" s="19"/>
      <c r="J4" s="19"/>
    </row>
    <row r="5" spans="1:18" ht="15" customHeight="1">
      <c r="A5" s="12"/>
      <c r="B5" s="12"/>
      <c r="C5" s="142" t="s">
        <v>105</v>
      </c>
      <c r="D5" s="12"/>
      <c r="E5" s="12"/>
      <c r="F5" s="13"/>
      <c r="G5" s="13"/>
      <c r="H5" s="13"/>
      <c r="I5" s="13"/>
      <c r="J5" s="12"/>
      <c r="K5" s="12"/>
      <c r="L5" s="13"/>
      <c r="M5" s="13"/>
      <c r="N5" s="13"/>
      <c r="O5" s="13"/>
      <c r="P5" s="13"/>
    </row>
    <row r="6" spans="1:18" ht="14.25" customHeight="1">
      <c r="A6" s="434" t="s">
        <v>40</v>
      </c>
      <c r="B6" s="441" t="s">
        <v>41</v>
      </c>
      <c r="C6" s="432" t="s">
        <v>42</v>
      </c>
      <c r="D6" s="432" t="s">
        <v>43</v>
      </c>
      <c r="E6" s="443" t="s">
        <v>44</v>
      </c>
      <c r="F6" s="439" t="s">
        <v>45</v>
      </c>
      <c r="G6" s="440"/>
      <c r="H6" s="430" t="s">
        <v>46</v>
      </c>
      <c r="I6" s="431"/>
      <c r="J6" s="432" t="s">
        <v>47</v>
      </c>
      <c r="K6" s="432" t="s">
        <v>43</v>
      </c>
      <c r="L6" s="430" t="s">
        <v>48</v>
      </c>
      <c r="M6" s="431"/>
      <c r="N6" s="436" t="s">
        <v>49</v>
      </c>
      <c r="O6" s="437"/>
      <c r="P6" s="438"/>
    </row>
    <row r="7" spans="1:18" ht="25.5" customHeight="1">
      <c r="A7" s="435"/>
      <c r="B7" s="442"/>
      <c r="C7" s="433"/>
      <c r="D7" s="433"/>
      <c r="E7" s="444"/>
      <c r="F7" s="8" t="s">
        <v>50</v>
      </c>
      <c r="G7" s="14" t="s">
        <v>51</v>
      </c>
      <c r="H7" s="14" t="s">
        <v>50</v>
      </c>
      <c r="I7" s="14" t="s">
        <v>52</v>
      </c>
      <c r="J7" s="433"/>
      <c r="K7" s="433"/>
      <c r="L7" s="14" t="s">
        <v>53</v>
      </c>
      <c r="M7" s="14" t="s">
        <v>54</v>
      </c>
      <c r="N7" s="14" t="s">
        <v>55</v>
      </c>
      <c r="O7" s="15" t="s">
        <v>56</v>
      </c>
      <c r="P7" s="15" t="s">
        <v>54</v>
      </c>
    </row>
    <row r="8" spans="1:18">
      <c r="A8" s="8">
        <v>1</v>
      </c>
      <c r="B8" s="16">
        <v>2</v>
      </c>
      <c r="C8" s="8">
        <v>3</v>
      </c>
      <c r="D8" s="8">
        <v>4</v>
      </c>
      <c r="E8" s="8">
        <v>5</v>
      </c>
      <c r="F8" s="8">
        <v>6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  <c r="L8" s="17">
        <v>12</v>
      </c>
      <c r="M8" s="17">
        <v>13</v>
      </c>
      <c r="N8" s="17">
        <v>14</v>
      </c>
      <c r="O8" s="17">
        <v>15</v>
      </c>
      <c r="P8" s="17">
        <v>16</v>
      </c>
      <c r="Q8" s="155">
        <v>1.212372</v>
      </c>
    </row>
    <row r="9" spans="1:18" ht="21.75" customHeight="1">
      <c r="A9" s="94"/>
      <c r="B9" s="113"/>
      <c r="C9" s="96" t="s">
        <v>194</v>
      </c>
      <c r="D9" s="97"/>
      <c r="E9" s="98"/>
      <c r="F9" s="95"/>
      <c r="G9" s="98"/>
      <c r="H9" s="95"/>
      <c r="I9" s="98"/>
      <c r="J9" s="99"/>
      <c r="K9" s="97"/>
      <c r="L9" s="95"/>
      <c r="M9" s="290"/>
      <c r="N9" s="95"/>
      <c r="O9" s="98"/>
      <c r="P9" s="92"/>
    </row>
    <row r="10" spans="1:18">
      <c r="A10" s="240"/>
      <c r="B10" s="270"/>
      <c r="C10" s="271" t="s">
        <v>149</v>
      </c>
      <c r="D10" s="240"/>
      <c r="E10" s="111"/>
      <c r="F10" s="240"/>
      <c r="G10" s="194"/>
      <c r="H10" s="194"/>
      <c r="I10" s="189"/>
      <c r="J10" s="194"/>
      <c r="K10" s="194"/>
      <c r="L10" s="194"/>
      <c r="M10" s="291"/>
      <c r="N10" s="194"/>
      <c r="O10" s="240"/>
      <c r="P10" s="273"/>
      <c r="Q10" s="269"/>
      <c r="R10" s="231"/>
    </row>
    <row r="11" spans="1:18" ht="11.25">
      <c r="A11" s="189">
        <v>1</v>
      </c>
      <c r="B11" s="260" t="s">
        <v>153</v>
      </c>
      <c r="C11" s="150" t="s">
        <v>154</v>
      </c>
      <c r="D11" s="345" t="s">
        <v>1</v>
      </c>
      <c r="E11" s="275">
        <v>10.8</v>
      </c>
      <c r="F11" s="184">
        <v>1.1000000000000001</v>
      </c>
      <c r="G11" s="78">
        <f>F11*$D$3</f>
        <v>2.2542080000000002</v>
      </c>
      <c r="H11" s="190"/>
      <c r="I11" s="191"/>
      <c r="J11" s="192"/>
      <c r="K11" s="215"/>
      <c r="L11" s="272"/>
      <c r="M11" s="292"/>
      <c r="N11" s="215"/>
      <c r="O11" s="241">
        <f>L11*N11*$Q$8+G11+I11</f>
        <v>2.2542080000000002</v>
      </c>
      <c r="P11" s="204">
        <f>O11*E11</f>
        <v>24.345446400000004</v>
      </c>
      <c r="Q11" s="267"/>
      <c r="R11" s="374"/>
    </row>
    <row r="12" spans="1:18" s="307" customFormat="1" ht="15.75" customHeight="1">
      <c r="A12" s="89">
        <v>2</v>
      </c>
      <c r="B12" s="90" t="s">
        <v>167</v>
      </c>
      <c r="C12" s="91" t="s">
        <v>168</v>
      </c>
      <c r="D12" s="346" t="s">
        <v>169</v>
      </c>
      <c r="E12" s="139">
        <v>1.6</v>
      </c>
      <c r="F12" s="89">
        <v>0.56000000000000005</v>
      </c>
      <c r="G12" s="78">
        <f>F12*$D$3</f>
        <v>1.1475968000000001</v>
      </c>
      <c r="H12" s="89"/>
      <c r="I12" s="78"/>
      <c r="J12" s="91"/>
      <c r="K12" s="89"/>
      <c r="L12" s="89"/>
      <c r="M12" s="76">
        <f>E12*L12</f>
        <v>0</v>
      </c>
      <c r="N12" s="89"/>
      <c r="O12" s="241">
        <f>L12*N12*$Q$8+G12+I12</f>
        <v>1.1475968000000001</v>
      </c>
      <c r="P12" s="82">
        <f t="shared" ref="P12" si="0">E12*O12</f>
        <v>1.8361548800000003</v>
      </c>
      <c r="R12" s="370"/>
    </row>
    <row r="13" spans="1:18" s="307" customFormat="1" ht="15.75" customHeight="1">
      <c r="A13" s="89">
        <v>3</v>
      </c>
      <c r="B13" s="90" t="s">
        <v>170</v>
      </c>
      <c r="C13" s="91" t="s">
        <v>171</v>
      </c>
      <c r="D13" s="346" t="s">
        <v>169</v>
      </c>
      <c r="E13" s="139">
        <v>9.1999999999999993</v>
      </c>
      <c r="F13" s="89">
        <v>0.745</v>
      </c>
      <c r="G13" s="78">
        <f>F13*$D$3</f>
        <v>1.5267135999999999</v>
      </c>
      <c r="H13" s="89"/>
      <c r="I13" s="78"/>
      <c r="J13" s="91"/>
      <c r="K13" s="89"/>
      <c r="L13" s="89"/>
      <c r="M13" s="306">
        <f>L13*E13</f>
        <v>0</v>
      </c>
      <c r="N13" s="89"/>
      <c r="O13" s="241">
        <f>L13*N13*$Q$8+G13+I13</f>
        <v>1.5267135999999999</v>
      </c>
      <c r="P13" s="82">
        <f>E13*O13</f>
        <v>14.045765119999999</v>
      </c>
      <c r="R13" s="370"/>
    </row>
    <row r="14" spans="1:18" ht="11.25">
      <c r="A14" s="240">
        <v>4</v>
      </c>
      <c r="B14" s="90" t="s">
        <v>150</v>
      </c>
      <c r="C14" s="93" t="s">
        <v>57</v>
      </c>
      <c r="D14" s="171" t="s">
        <v>2</v>
      </c>
      <c r="E14" s="111">
        <v>6.9999999999999999E-4</v>
      </c>
      <c r="F14" s="112">
        <v>10.199999999999999</v>
      </c>
      <c r="G14" s="78">
        <f>F14*$D$3</f>
        <v>20.902655999999997</v>
      </c>
      <c r="H14" s="112">
        <v>210.8</v>
      </c>
      <c r="I14" s="82">
        <f>H14*$D$4</f>
        <v>611.40221199999996</v>
      </c>
      <c r="J14" s="194"/>
      <c r="K14" s="194"/>
      <c r="L14" s="194"/>
      <c r="M14" s="291"/>
      <c r="N14" s="216"/>
      <c r="O14" s="241">
        <f>L14*N14*$Q$8+G14+I14</f>
        <v>632.30486799999994</v>
      </c>
      <c r="P14" s="204">
        <f>O14*E14</f>
        <v>0.44261340759999995</v>
      </c>
      <c r="Q14" s="267"/>
      <c r="R14" s="375"/>
    </row>
    <row r="15" spans="1:18">
      <c r="A15" s="240">
        <v>5</v>
      </c>
      <c r="B15" s="90" t="s">
        <v>151</v>
      </c>
      <c r="C15" s="93" t="s">
        <v>152</v>
      </c>
      <c r="D15" s="94" t="s">
        <v>58</v>
      </c>
      <c r="E15" s="111">
        <v>0.98</v>
      </c>
      <c r="F15" s="76"/>
      <c r="G15" s="78">
        <f>F15*$D$3</f>
        <v>0</v>
      </c>
      <c r="H15" s="76">
        <v>0.39</v>
      </c>
      <c r="I15" s="87">
        <f>H15*$D$4</f>
        <v>1.1311521</v>
      </c>
      <c r="J15" s="194"/>
      <c r="K15" s="194"/>
      <c r="L15" s="194"/>
      <c r="M15" s="291"/>
      <c r="N15" s="216"/>
      <c r="O15" s="241">
        <f>L15*N15*$Q$8+G15+I15</f>
        <v>1.1311521</v>
      </c>
      <c r="P15" s="204">
        <f>O15*E15</f>
        <v>1.108529058</v>
      </c>
      <c r="Q15" s="267"/>
      <c r="R15" s="375"/>
    </row>
    <row r="16" spans="1:18">
      <c r="A16" s="184"/>
      <c r="B16" s="185"/>
      <c r="C16" s="186" t="s">
        <v>155</v>
      </c>
      <c r="D16" s="187"/>
      <c r="E16" s="276"/>
      <c r="F16" s="189"/>
      <c r="G16" s="190"/>
      <c r="H16" s="190"/>
      <c r="I16" s="191"/>
      <c r="J16" s="192"/>
      <c r="K16" s="188"/>
      <c r="L16" s="193"/>
      <c r="M16" s="293"/>
      <c r="N16" s="188"/>
      <c r="O16" s="189"/>
      <c r="P16" s="274"/>
      <c r="Q16" s="269"/>
      <c r="R16" s="376"/>
    </row>
    <row r="17" spans="1:18" ht="11.25">
      <c r="A17" s="195">
        <v>1</v>
      </c>
      <c r="B17" s="196" t="s">
        <v>130</v>
      </c>
      <c r="C17" s="197" t="s">
        <v>131</v>
      </c>
      <c r="D17" s="347" t="s">
        <v>1</v>
      </c>
      <c r="E17" s="356">
        <v>9</v>
      </c>
      <c r="F17" s="198">
        <v>1.74</v>
      </c>
      <c r="G17" s="78">
        <f>F17*$D$3</f>
        <v>3.5657472000000001</v>
      </c>
      <c r="H17" s="199">
        <v>1.45</v>
      </c>
      <c r="I17" s="87">
        <f>H17*$D$4</f>
        <v>4.2055654999999996</v>
      </c>
      <c r="J17" s="200" t="s">
        <v>165</v>
      </c>
      <c r="K17" s="198" t="s">
        <v>1</v>
      </c>
      <c r="L17" s="366">
        <v>0.71</v>
      </c>
      <c r="M17" s="294">
        <f>E17*L17</f>
        <v>6.39</v>
      </c>
      <c r="N17" s="202">
        <v>25.832999999999998</v>
      </c>
      <c r="O17" s="203">
        <f>((L17*N17)+(L18*N18)+(L19*N19)+(L20*N20))*$Q$8+G17+I17</f>
        <v>38.134522882012398</v>
      </c>
      <c r="P17" s="204">
        <f>O17*E17</f>
        <v>343.21070593811157</v>
      </c>
      <c r="Q17" s="267"/>
      <c r="R17" s="374"/>
    </row>
    <row r="18" spans="1:18" ht="11.25">
      <c r="A18" s="198"/>
      <c r="B18" s="205"/>
      <c r="C18" s="200" t="s">
        <v>164</v>
      </c>
      <c r="D18" s="201"/>
      <c r="E18" s="355"/>
      <c r="F18" s="198"/>
      <c r="G18" s="206"/>
      <c r="H18" s="198"/>
      <c r="I18" s="207"/>
      <c r="J18" s="208" t="s">
        <v>132</v>
      </c>
      <c r="K18" s="198" t="s">
        <v>133</v>
      </c>
      <c r="L18" s="201">
        <v>0.91800000000000004</v>
      </c>
      <c r="M18" s="295">
        <f>E17*L18</f>
        <v>8.2620000000000005</v>
      </c>
      <c r="N18" s="202">
        <v>3.5</v>
      </c>
      <c r="O18" s="198"/>
      <c r="P18" s="252"/>
      <c r="Q18" s="269"/>
      <c r="R18" s="374"/>
    </row>
    <row r="19" spans="1:18" ht="11.25">
      <c r="A19" s="198"/>
      <c r="B19" s="205"/>
      <c r="C19" s="200"/>
      <c r="D19" s="201"/>
      <c r="E19" s="355"/>
      <c r="F19" s="198"/>
      <c r="G19" s="206"/>
      <c r="H19" s="198"/>
      <c r="I19" s="207"/>
      <c r="J19" s="200" t="s">
        <v>134</v>
      </c>
      <c r="K19" s="198" t="s">
        <v>1</v>
      </c>
      <c r="L19" s="198">
        <v>1.01E-2</v>
      </c>
      <c r="M19" s="295">
        <f>E17*L19</f>
        <v>9.0899999999999995E-2</v>
      </c>
      <c r="N19" s="202">
        <v>141.667</v>
      </c>
      <c r="O19" s="209"/>
      <c r="P19" s="252"/>
      <c r="Q19" s="269"/>
      <c r="R19" s="374"/>
    </row>
    <row r="20" spans="1:18" ht="11.25">
      <c r="A20" s="184"/>
      <c r="B20" s="210"/>
      <c r="C20" s="211"/>
      <c r="D20" s="272"/>
      <c r="E20" s="343"/>
      <c r="F20" s="184"/>
      <c r="G20" s="213"/>
      <c r="H20" s="184"/>
      <c r="I20" s="212"/>
      <c r="J20" s="211" t="s">
        <v>135</v>
      </c>
      <c r="K20" s="184" t="s">
        <v>1</v>
      </c>
      <c r="L20" s="184">
        <v>0.44</v>
      </c>
      <c r="M20" s="264">
        <f>E17*L20</f>
        <v>3.96</v>
      </c>
      <c r="N20" s="214">
        <v>4.68</v>
      </c>
      <c r="O20" s="215"/>
      <c r="P20" s="262"/>
      <c r="Q20" s="269"/>
      <c r="R20" s="374"/>
    </row>
    <row r="21" spans="1:18" s="307" customFormat="1" ht="27" customHeight="1">
      <c r="A21" s="308">
        <v>2</v>
      </c>
      <c r="B21" s="90" t="s">
        <v>172</v>
      </c>
      <c r="C21" s="305" t="s">
        <v>173</v>
      </c>
      <c r="D21" s="94" t="s">
        <v>1</v>
      </c>
      <c r="E21" s="112">
        <v>1.2</v>
      </c>
      <c r="F21" s="309">
        <v>1.55</v>
      </c>
      <c r="G21" s="78">
        <f>F21*$D$3</f>
        <v>3.1763840000000001</v>
      </c>
      <c r="H21" s="98">
        <v>4</v>
      </c>
      <c r="I21" s="82">
        <f>H21*$D$4</f>
        <v>11.601559999999999</v>
      </c>
      <c r="J21" s="310" t="s">
        <v>174</v>
      </c>
      <c r="K21" s="311" t="s">
        <v>1</v>
      </c>
      <c r="L21" s="312">
        <v>1.02</v>
      </c>
      <c r="M21" s="291">
        <f>E21*L21</f>
        <v>1.224</v>
      </c>
      <c r="N21" s="115">
        <v>24.5</v>
      </c>
      <c r="O21" s="241">
        <f>L21*N21*$Q$8+G21+I21</f>
        <v>45.07512028</v>
      </c>
      <c r="P21" s="78">
        <f>O21*E21</f>
        <v>54.090144336000002</v>
      </c>
      <c r="R21" s="377"/>
    </row>
    <row r="22" spans="1:18" ht="11.25">
      <c r="A22" s="217">
        <v>3</v>
      </c>
      <c r="B22" s="226" t="s">
        <v>137</v>
      </c>
      <c r="C22" s="227" t="s">
        <v>138</v>
      </c>
      <c r="D22" s="348" t="s">
        <v>1</v>
      </c>
      <c r="E22" s="78">
        <v>3.36</v>
      </c>
      <c r="F22" s="160">
        <v>7.43</v>
      </c>
      <c r="G22" s="78">
        <f>F22*$D$3</f>
        <v>15.2261504</v>
      </c>
      <c r="H22" s="228">
        <v>3.36</v>
      </c>
      <c r="I22" s="87">
        <f>H22*$D$4</f>
        <v>9.7453103999999993</v>
      </c>
      <c r="J22" s="229" t="s">
        <v>204</v>
      </c>
      <c r="K22" s="160" t="s">
        <v>1</v>
      </c>
      <c r="L22" s="364">
        <v>1.0149999999999999</v>
      </c>
      <c r="M22" s="294">
        <f>E22*L22</f>
        <v>3.4103999999999997</v>
      </c>
      <c r="N22" s="364">
        <v>29.466999999999999</v>
      </c>
      <c r="O22" s="203">
        <f>((L22*N22)+(L23*N23)+(L24*N24)+(L25*N25))*$Q$8+G22+I22</f>
        <v>84.187614330211986</v>
      </c>
      <c r="P22" s="204">
        <f>O22*E22</f>
        <v>282.87038414951223</v>
      </c>
      <c r="Q22" s="267"/>
      <c r="R22" s="319"/>
    </row>
    <row r="23" spans="1:18" ht="11.25">
      <c r="A23" s="220"/>
      <c r="B23" s="230"/>
      <c r="C23" s="231" t="s">
        <v>203</v>
      </c>
      <c r="D23" s="357"/>
      <c r="E23" s="87"/>
      <c r="F23" s="232"/>
      <c r="G23" s="232"/>
      <c r="H23" s="198"/>
      <c r="I23" s="207"/>
      <c r="J23" s="231" t="s">
        <v>132</v>
      </c>
      <c r="K23" s="232" t="s">
        <v>133</v>
      </c>
      <c r="L23" s="233">
        <v>2.42</v>
      </c>
      <c r="M23" s="295">
        <f>E22*L23</f>
        <v>8.1311999999999998</v>
      </c>
      <c r="N23" s="63">
        <v>3.5</v>
      </c>
      <c r="O23" s="365"/>
      <c r="P23" s="267"/>
      <c r="Q23" s="267"/>
      <c r="R23" s="319"/>
    </row>
    <row r="24" spans="1:18" ht="11.25">
      <c r="A24" s="220"/>
      <c r="B24" s="230"/>
      <c r="C24" s="231"/>
      <c r="D24" s="357"/>
      <c r="E24" s="87"/>
      <c r="F24" s="232"/>
      <c r="G24" s="232"/>
      <c r="H24" s="198"/>
      <c r="I24" s="207"/>
      <c r="J24" s="231" t="s">
        <v>134</v>
      </c>
      <c r="K24" s="232" t="s">
        <v>1</v>
      </c>
      <c r="L24" s="233">
        <v>6.4799999999999996E-2</v>
      </c>
      <c r="M24" s="295">
        <f>E22*L24</f>
        <v>0.21772799999999998</v>
      </c>
      <c r="N24" s="235">
        <v>141.66999999999999</v>
      </c>
      <c r="O24" s="365"/>
      <c r="P24" s="267"/>
      <c r="Q24" s="267"/>
      <c r="R24" s="319"/>
    </row>
    <row r="25" spans="1:18">
      <c r="A25" s="222"/>
      <c r="B25" s="179"/>
      <c r="C25" s="236"/>
      <c r="D25" s="358"/>
      <c r="E25" s="86"/>
      <c r="F25" s="162"/>
      <c r="G25" s="184"/>
      <c r="H25" s="184"/>
      <c r="I25" s="212"/>
      <c r="J25" s="236" t="s">
        <v>139</v>
      </c>
      <c r="K25" s="162" t="s">
        <v>59</v>
      </c>
      <c r="L25" s="237">
        <v>1.5</v>
      </c>
      <c r="M25" s="264">
        <f>E22*L25</f>
        <v>5.04</v>
      </c>
      <c r="N25" s="238">
        <v>0.85599999999999998</v>
      </c>
      <c r="O25" s="225"/>
      <c r="P25" s="268"/>
      <c r="Q25" s="267"/>
      <c r="R25" s="319"/>
    </row>
    <row r="26" spans="1:18" ht="11.25">
      <c r="A26" s="240">
        <v>4</v>
      </c>
      <c r="B26" s="146" t="s">
        <v>140</v>
      </c>
      <c r="C26" s="150" t="s">
        <v>162</v>
      </c>
      <c r="D26" s="345" t="s">
        <v>58</v>
      </c>
      <c r="E26" s="265">
        <v>7.0999999999999994E-2</v>
      </c>
      <c r="F26" s="62"/>
      <c r="G26" s="192"/>
      <c r="H26" s="189"/>
      <c r="I26" s="191"/>
      <c r="J26" s="150" t="s">
        <v>162</v>
      </c>
      <c r="K26" s="62" t="s">
        <v>58</v>
      </c>
      <c r="L26" s="216">
        <v>1</v>
      </c>
      <c r="M26" s="291">
        <f>E26*L26</f>
        <v>7.0999999999999994E-2</v>
      </c>
      <c r="N26" s="148">
        <v>310.83300000000003</v>
      </c>
      <c r="O26" s="241">
        <f>(L26*N26)*$Q$8+G26+I26</f>
        <v>376.84522587600003</v>
      </c>
      <c r="P26" s="204">
        <f>O26*E26</f>
        <v>26.756011037196</v>
      </c>
      <c r="Q26" s="267"/>
      <c r="R26" s="378"/>
    </row>
    <row r="27" spans="1:18">
      <c r="A27" s="217">
        <v>5</v>
      </c>
      <c r="B27" s="146" t="s">
        <v>140</v>
      </c>
      <c r="C27" s="150" t="s">
        <v>166</v>
      </c>
      <c r="D27" s="345" t="s">
        <v>58</v>
      </c>
      <c r="E27" s="263">
        <v>0.17199999999999999</v>
      </c>
      <c r="F27" s="62"/>
      <c r="G27" s="211"/>
      <c r="H27" s="189"/>
      <c r="I27" s="191"/>
      <c r="J27" s="150" t="s">
        <v>166</v>
      </c>
      <c r="K27" s="62" t="s">
        <v>58</v>
      </c>
      <c r="L27" s="216">
        <v>1</v>
      </c>
      <c r="M27" s="291">
        <f>E27*L27</f>
        <v>0.17199999999999999</v>
      </c>
      <c r="N27" s="148">
        <v>304.16699999999997</v>
      </c>
      <c r="O27" s="241">
        <f>N27+H27+I27</f>
        <v>304.16699999999997</v>
      </c>
      <c r="P27" s="266">
        <f>N27*E27</f>
        <v>52.316723999999994</v>
      </c>
      <c r="Q27" s="267"/>
      <c r="R27" s="379"/>
    </row>
    <row r="28" spans="1:18" ht="11.25">
      <c r="A28" s="217">
        <v>6</v>
      </c>
      <c r="B28" s="242" t="s">
        <v>141</v>
      </c>
      <c r="C28" s="159" t="s">
        <v>202</v>
      </c>
      <c r="D28" s="242" t="s">
        <v>1</v>
      </c>
      <c r="E28" s="115">
        <v>2.4</v>
      </c>
      <c r="F28" s="242">
        <v>4.91</v>
      </c>
      <c r="G28" s="78">
        <f>F28*$D$3</f>
        <v>10.0619648</v>
      </c>
      <c r="H28" s="204">
        <v>1.06</v>
      </c>
      <c r="I28" s="87">
        <f>H28*$D$4</f>
        <v>3.0744134000000001</v>
      </c>
      <c r="J28" s="229" t="s">
        <v>204</v>
      </c>
      <c r="K28" s="160" t="s">
        <v>1</v>
      </c>
      <c r="L28" s="243">
        <v>1.0149999999999999</v>
      </c>
      <c r="M28" s="294">
        <f>E28*L28</f>
        <v>2.4359999999999995</v>
      </c>
      <c r="N28" s="364">
        <v>29.466999999999999</v>
      </c>
      <c r="O28" s="203">
        <f>((L28*N28)+(L29*N29)+(L30*N30)+(L31*N31))*$Q$8+G28+I28</f>
        <v>60.434861019657994</v>
      </c>
      <c r="P28" s="204">
        <f>O28*E28</f>
        <v>145.04366644717919</v>
      </c>
      <c r="Q28" s="267"/>
      <c r="R28" s="373"/>
    </row>
    <row r="29" spans="1:18" ht="11.25">
      <c r="A29" s="220"/>
      <c r="B29" s="244"/>
      <c r="C29" s="161"/>
      <c r="D29" s="244"/>
      <c r="E29" s="134"/>
      <c r="F29" s="244"/>
      <c r="G29" s="221"/>
      <c r="H29" s="63"/>
      <c r="I29" s="221"/>
      <c r="J29" s="161" t="s">
        <v>132</v>
      </c>
      <c r="K29" s="232" t="s">
        <v>133</v>
      </c>
      <c r="L29" s="245">
        <v>1.4</v>
      </c>
      <c r="M29" s="295">
        <f>E28*L29</f>
        <v>3.36</v>
      </c>
      <c r="N29" s="233">
        <v>3.5</v>
      </c>
      <c r="O29" s="365"/>
      <c r="P29" s="267"/>
      <c r="Q29" s="267"/>
      <c r="R29" s="380"/>
    </row>
    <row r="30" spans="1:18" ht="11.25">
      <c r="A30" s="220"/>
      <c r="B30" s="244"/>
      <c r="C30" s="161"/>
      <c r="D30" s="244"/>
      <c r="E30" s="134"/>
      <c r="F30" s="244"/>
      <c r="G30" s="221"/>
      <c r="H30" s="63"/>
      <c r="I30" s="221"/>
      <c r="J30" s="161" t="s">
        <v>134</v>
      </c>
      <c r="K30" s="232" t="s">
        <v>1</v>
      </c>
      <c r="L30" s="245">
        <v>1.4500000000000001E-2</v>
      </c>
      <c r="M30" s="295">
        <f>E28*L30</f>
        <v>3.4799999999999998E-2</v>
      </c>
      <c r="N30" s="246">
        <v>141.667</v>
      </c>
      <c r="O30" s="234"/>
      <c r="P30" s="267"/>
      <c r="Q30" s="267"/>
      <c r="R30" s="380"/>
    </row>
    <row r="31" spans="1:18">
      <c r="A31" s="220"/>
      <c r="B31" s="244"/>
      <c r="C31" s="161"/>
      <c r="D31" s="244"/>
      <c r="E31" s="134"/>
      <c r="F31" s="244"/>
      <c r="G31" s="224"/>
      <c r="H31" s="63"/>
      <c r="I31" s="224"/>
      <c r="J31" s="161" t="s">
        <v>139</v>
      </c>
      <c r="K31" s="232" t="s">
        <v>59</v>
      </c>
      <c r="L31" s="245">
        <v>2.5</v>
      </c>
      <c r="M31" s="264">
        <f>E28*L31</f>
        <v>6</v>
      </c>
      <c r="N31" s="233">
        <v>0.86</v>
      </c>
      <c r="O31" s="239"/>
      <c r="P31" s="268"/>
      <c r="Q31" s="267"/>
      <c r="R31" s="380"/>
    </row>
    <row r="32" spans="1:18" ht="11.25">
      <c r="A32" s="240">
        <v>7</v>
      </c>
      <c r="B32" s="247" t="s">
        <v>140</v>
      </c>
      <c r="C32" s="150" t="s">
        <v>163</v>
      </c>
      <c r="D32" s="151" t="s">
        <v>58</v>
      </c>
      <c r="E32" s="263">
        <v>5.3719999999999997E-2</v>
      </c>
      <c r="F32" s="151"/>
      <c r="G32" s="204"/>
      <c r="H32" s="248"/>
      <c r="I32" s="204"/>
      <c r="J32" s="150" t="s">
        <v>163</v>
      </c>
      <c r="K32" s="62" t="s">
        <v>58</v>
      </c>
      <c r="L32" s="249">
        <v>1</v>
      </c>
      <c r="M32" s="291">
        <f>E32*L32</f>
        <v>5.3719999999999997E-2</v>
      </c>
      <c r="N32" s="250">
        <v>310.83300000000003</v>
      </c>
      <c r="O32" s="241">
        <f>L32*N32*$Q$8+G32+I32</f>
        <v>376.84522587600003</v>
      </c>
      <c r="P32" s="204">
        <f>O32*E32</f>
        <v>20.244125534058721</v>
      </c>
      <c r="Q32" s="269"/>
      <c r="R32" s="379"/>
    </row>
    <row r="33" spans="1:19">
      <c r="A33" s="217">
        <v>8</v>
      </c>
      <c r="B33" s="251" t="s">
        <v>140</v>
      </c>
      <c r="C33" s="161" t="s">
        <v>205</v>
      </c>
      <c r="D33" s="244" t="s">
        <v>58</v>
      </c>
      <c r="E33" s="386">
        <v>0.159</v>
      </c>
      <c r="F33" s="244"/>
      <c r="G33" s="204"/>
      <c r="H33" s="63"/>
      <c r="I33" s="204"/>
      <c r="J33" s="161" t="s">
        <v>205</v>
      </c>
      <c r="K33" s="232" t="s">
        <v>58</v>
      </c>
      <c r="L33" s="245">
        <v>1</v>
      </c>
      <c r="M33" s="291">
        <f>E33*L33</f>
        <v>0.159</v>
      </c>
      <c r="N33" s="250">
        <v>304.16699999999997</v>
      </c>
      <c r="O33" s="241">
        <f>L33*N33*$Q$8+G33+I33</f>
        <v>368.763554124</v>
      </c>
      <c r="P33" s="204">
        <f>O33*E33</f>
        <v>58.633405105716001</v>
      </c>
      <c r="Q33" s="267"/>
      <c r="R33" s="379"/>
    </row>
    <row r="34" spans="1:19" ht="11.25">
      <c r="A34" s="217">
        <v>9</v>
      </c>
      <c r="B34" s="253" t="s">
        <v>106</v>
      </c>
      <c r="C34" s="229" t="s">
        <v>142</v>
      </c>
      <c r="D34" s="349" t="s">
        <v>1</v>
      </c>
      <c r="E34" s="388">
        <f>25.92-2.16</f>
        <v>23.76</v>
      </c>
      <c r="F34" s="219">
        <v>2.9</v>
      </c>
      <c r="G34" s="78">
        <f>F34*$D$3</f>
        <v>5.9429119999999998</v>
      </c>
      <c r="H34" s="218">
        <v>0.95</v>
      </c>
      <c r="I34" s="78">
        <f>H34*$D$4</f>
        <v>2.7553704999999997</v>
      </c>
      <c r="J34" s="254" t="s">
        <v>143</v>
      </c>
      <c r="K34" s="255" t="s">
        <v>144</v>
      </c>
      <c r="L34" s="218">
        <v>0.92</v>
      </c>
      <c r="M34" s="294">
        <f>E34*L34</f>
        <v>21.859200000000001</v>
      </c>
      <c r="N34" s="218">
        <v>5</v>
      </c>
      <c r="O34" s="203">
        <f>((L34*N34)+(L35*N35))*$Q$8+G34+I34</f>
        <v>22.626012035999999</v>
      </c>
      <c r="P34" s="204">
        <f>O34*E34</f>
        <v>537.59404597536002</v>
      </c>
      <c r="Q34" s="267"/>
      <c r="R34" s="377"/>
    </row>
    <row r="35" spans="1:19" ht="11.25">
      <c r="A35" s="220"/>
      <c r="B35" s="256"/>
      <c r="C35" s="257" t="s">
        <v>145</v>
      </c>
      <c r="D35" s="359"/>
      <c r="E35" s="385"/>
      <c r="F35" s="222"/>
      <c r="G35" s="211"/>
      <c r="H35" s="184"/>
      <c r="I35" s="212"/>
      <c r="J35" s="258" t="s">
        <v>136</v>
      </c>
      <c r="K35" s="259" t="s">
        <v>144</v>
      </c>
      <c r="L35" s="223">
        <v>0.24</v>
      </c>
      <c r="M35" s="264">
        <f>E34*L35</f>
        <v>5.7023999999999999</v>
      </c>
      <c r="N35" s="223">
        <v>28.7</v>
      </c>
      <c r="O35" s="225"/>
      <c r="P35" s="268"/>
      <c r="Q35" s="267"/>
      <c r="R35" s="375"/>
    </row>
    <row r="36" spans="1:19" ht="11.25">
      <c r="A36" s="240">
        <v>10</v>
      </c>
      <c r="B36" s="146" t="s">
        <v>146</v>
      </c>
      <c r="C36" s="150" t="s">
        <v>147</v>
      </c>
      <c r="D36" s="345" t="s">
        <v>58</v>
      </c>
      <c r="E36" s="277">
        <v>0.13800000000000001</v>
      </c>
      <c r="F36" s="62">
        <v>27.8</v>
      </c>
      <c r="G36" s="82">
        <f>F36*$D$3</f>
        <v>56.969984000000004</v>
      </c>
      <c r="H36" s="148">
        <v>1.38</v>
      </c>
      <c r="I36" s="86">
        <f>H36*$D$4</f>
        <v>4.0025381999999992</v>
      </c>
      <c r="J36" s="150" t="s">
        <v>162</v>
      </c>
      <c r="K36" s="62" t="s">
        <v>58</v>
      </c>
      <c r="L36" s="148">
        <v>1</v>
      </c>
      <c r="M36" s="291">
        <f>E36*L36</f>
        <v>0.13800000000000001</v>
      </c>
      <c r="N36" s="148">
        <v>310.83300000000003</v>
      </c>
      <c r="O36" s="241">
        <f>L36*N36*$Q$8+G36+I36</f>
        <v>437.81774807600004</v>
      </c>
      <c r="P36" s="216">
        <f>O36*E36</f>
        <v>60.418849234488015</v>
      </c>
      <c r="Q36" s="267"/>
      <c r="R36" s="371"/>
    </row>
    <row r="37" spans="1:19" ht="12.75">
      <c r="A37" s="296"/>
      <c r="B37" s="297"/>
      <c r="C37" s="341" t="s">
        <v>195</v>
      </c>
      <c r="D37" s="298"/>
      <c r="E37" s="344"/>
      <c r="F37" s="298"/>
      <c r="G37" s="299"/>
      <c r="H37" s="299"/>
      <c r="I37" s="299"/>
      <c r="J37" s="299"/>
      <c r="K37" s="299"/>
      <c r="L37" s="299"/>
      <c r="M37" s="299"/>
      <c r="N37" s="299"/>
      <c r="O37" s="299"/>
      <c r="P37" s="300"/>
      <c r="Q37" s="155"/>
      <c r="R37" s="381" t="s">
        <v>197</v>
      </c>
      <c r="S37" s="11" t="s">
        <v>198</v>
      </c>
    </row>
    <row r="38" spans="1:19" s="7" customFormat="1" ht="16.5" customHeight="1">
      <c r="A38" s="126"/>
      <c r="B38" s="121"/>
      <c r="C38" s="128" t="s">
        <v>102</v>
      </c>
      <c r="D38" s="121"/>
      <c r="E38" s="129"/>
      <c r="F38" s="127"/>
      <c r="G38" s="127"/>
      <c r="H38" s="127"/>
      <c r="I38" s="127"/>
      <c r="J38" s="120"/>
      <c r="K38" s="121"/>
      <c r="L38" s="121"/>
      <c r="M38" s="121"/>
      <c r="N38" s="121"/>
      <c r="O38" s="127"/>
      <c r="P38" s="122"/>
      <c r="R38" s="106">
        <v>11</v>
      </c>
      <c r="S38" s="382">
        <v>3</v>
      </c>
    </row>
    <row r="39" spans="1:19" s="7" customFormat="1" ht="21" customHeight="1">
      <c r="A39" s="89">
        <v>1</v>
      </c>
      <c r="B39" s="81" t="s">
        <v>82</v>
      </c>
      <c r="C39" s="316" t="s">
        <v>175</v>
      </c>
      <c r="D39" s="171" t="s">
        <v>0</v>
      </c>
      <c r="E39" s="85">
        <f>$R$38*R39+$S$38*S39+0.066</f>
        <v>0.82200000000000006</v>
      </c>
      <c r="F39" s="85">
        <v>87.7</v>
      </c>
      <c r="G39" s="78">
        <f t="shared" ref="G39:G40" si="1">F39*$D$3</f>
        <v>179.721856</v>
      </c>
      <c r="H39" s="85">
        <v>9.8000000000000007</v>
      </c>
      <c r="I39" s="78">
        <f t="shared" ref="I39:I40" si="2">H39*$D$4</f>
        <v>28.423822000000001</v>
      </c>
      <c r="J39" s="81"/>
      <c r="K39" s="81"/>
      <c r="L39" s="81"/>
      <c r="M39" s="81"/>
      <c r="N39" s="81"/>
      <c r="O39" s="82">
        <f t="shared" ref="O39:O40" si="3">G39+I39</f>
        <v>208.145678</v>
      </c>
      <c r="P39" s="82">
        <f>E39*O39</f>
        <v>171.09574731600003</v>
      </c>
      <c r="R39" s="368">
        <v>5.3999999999999999E-2</v>
      </c>
      <c r="S39" s="7">
        <v>5.3999999999999999E-2</v>
      </c>
    </row>
    <row r="40" spans="1:19" s="7" customFormat="1" ht="21" customHeight="1">
      <c r="A40" s="145">
        <v>2</v>
      </c>
      <c r="B40" s="83" t="s">
        <v>83</v>
      </c>
      <c r="C40" s="84" t="s">
        <v>84</v>
      </c>
      <c r="D40" s="346" t="s">
        <v>0</v>
      </c>
      <c r="E40" s="85">
        <f>$R$38*R40+$S$38*S40+0.0055</f>
        <v>0.1021</v>
      </c>
      <c r="F40" s="86">
        <v>9</v>
      </c>
      <c r="G40" s="78">
        <f t="shared" si="1"/>
        <v>18.443519999999999</v>
      </c>
      <c r="H40" s="86">
        <v>0.18</v>
      </c>
      <c r="I40" s="78">
        <f t="shared" si="2"/>
        <v>0.52207019999999993</v>
      </c>
      <c r="J40" s="84"/>
      <c r="K40" s="130"/>
      <c r="L40" s="86"/>
      <c r="M40" s="86"/>
      <c r="N40" s="86"/>
      <c r="O40" s="86">
        <f t="shared" si="3"/>
        <v>18.965590200000001</v>
      </c>
      <c r="P40" s="86">
        <f>E40*O40</f>
        <v>1.9363867594200002</v>
      </c>
      <c r="R40" s="369">
        <v>6.8999999999999999E-3</v>
      </c>
      <c r="S40" s="7">
        <v>6.8999999999999999E-3</v>
      </c>
    </row>
    <row r="41" spans="1:19" s="7" customFormat="1" ht="16.5" customHeight="1">
      <c r="A41" s="94"/>
      <c r="B41" s="95"/>
      <c r="C41" s="96" t="s">
        <v>129</v>
      </c>
      <c r="D41" s="97"/>
      <c r="E41" s="98"/>
      <c r="F41" s="95"/>
      <c r="G41" s="98"/>
      <c r="H41" s="95"/>
      <c r="I41" s="98"/>
      <c r="J41" s="99"/>
      <c r="K41" s="97"/>
      <c r="L41" s="95"/>
      <c r="M41" s="95"/>
      <c r="N41" s="95"/>
      <c r="O41" s="98"/>
      <c r="P41" s="92"/>
      <c r="R41" s="319"/>
    </row>
    <row r="42" spans="1:19" s="7" customFormat="1" ht="18" customHeight="1">
      <c r="A42" s="419">
        <v>1</v>
      </c>
      <c r="B42" s="101" t="s">
        <v>86</v>
      </c>
      <c r="C42" s="421" t="s">
        <v>87</v>
      </c>
      <c r="D42" s="308" t="s">
        <v>3</v>
      </c>
      <c r="E42" s="367">
        <f>$R$38*R42+$S$38*S42</f>
        <v>18.84</v>
      </c>
      <c r="F42" s="103"/>
      <c r="G42" s="78"/>
      <c r="H42" s="78"/>
      <c r="I42" s="78"/>
      <c r="J42" s="423" t="s">
        <v>88</v>
      </c>
      <c r="K42" s="102" t="s">
        <v>3</v>
      </c>
      <c r="L42" s="103">
        <v>1</v>
      </c>
      <c r="M42" s="282">
        <f>L42*E42</f>
        <v>18.84</v>
      </c>
      <c r="N42" s="103">
        <v>28.111000000000001</v>
      </c>
      <c r="O42" s="78">
        <f>N42*L42*$Q$8+G42+I42</f>
        <v>34.080989291999998</v>
      </c>
      <c r="P42" s="104">
        <f>+O42*E42</f>
        <v>642.08583826127995</v>
      </c>
      <c r="R42" s="319">
        <v>1.44</v>
      </c>
      <c r="S42" s="7">
        <v>1</v>
      </c>
    </row>
    <row r="43" spans="1:19" s="7" customFormat="1" ht="18" customHeight="1">
      <c r="A43" s="420"/>
      <c r="B43" s="105"/>
      <c r="C43" s="422"/>
      <c r="D43" s="360"/>
      <c r="E43" s="86"/>
      <c r="F43" s="106"/>
      <c r="G43" s="86"/>
      <c r="H43" s="86"/>
      <c r="I43" s="86"/>
      <c r="J43" s="424"/>
      <c r="K43" s="88"/>
      <c r="L43" s="106"/>
      <c r="M43" s="283"/>
      <c r="N43" s="182"/>
      <c r="O43" s="86"/>
      <c r="P43" s="86"/>
      <c r="R43" s="319"/>
    </row>
    <row r="44" spans="1:19" s="307" customFormat="1" ht="17.25" customHeight="1">
      <c r="A44" s="419">
        <v>2</v>
      </c>
      <c r="B44" s="101" t="s">
        <v>86</v>
      </c>
      <c r="C44" s="425" t="s">
        <v>177</v>
      </c>
      <c r="D44" s="308" t="s">
        <v>3</v>
      </c>
      <c r="E44" s="80">
        <f>$R$38*R44+$S$38*S44</f>
        <v>6</v>
      </c>
      <c r="F44" s="107"/>
      <c r="G44" s="78"/>
      <c r="H44" s="319"/>
      <c r="I44" s="78"/>
      <c r="J44" s="423" t="s">
        <v>178</v>
      </c>
      <c r="K44" s="320" t="s">
        <v>3</v>
      </c>
      <c r="L44" s="78">
        <v>1</v>
      </c>
      <c r="M44" s="115">
        <f>L44*E44</f>
        <v>6</v>
      </c>
      <c r="N44" s="78">
        <v>20.5</v>
      </c>
      <c r="O44" s="78">
        <f>N44*L44*$Q$8+G44+I44</f>
        <v>24.853625999999998</v>
      </c>
      <c r="P44" s="104">
        <f>+O44*E44</f>
        <v>149.121756</v>
      </c>
      <c r="R44" s="370"/>
      <c r="S44" s="307">
        <v>2</v>
      </c>
    </row>
    <row r="45" spans="1:19" s="307" customFormat="1" ht="17.25" customHeight="1">
      <c r="A45" s="420"/>
      <c r="B45" s="303"/>
      <c r="C45" s="426"/>
      <c r="D45" s="360"/>
      <c r="E45" s="387"/>
      <c r="F45" s="108"/>
      <c r="G45" s="86"/>
      <c r="H45" s="106"/>
      <c r="I45" s="87"/>
      <c r="J45" s="424"/>
      <c r="K45" s="303"/>
      <c r="L45" s="86"/>
      <c r="M45" s="86"/>
      <c r="N45" s="86"/>
      <c r="O45" s="86"/>
      <c r="P45" s="86"/>
      <c r="R45" s="319"/>
    </row>
    <row r="46" spans="1:19" s="307" customFormat="1" ht="21">
      <c r="A46" s="89">
        <v>3</v>
      </c>
      <c r="B46" s="109" t="s">
        <v>86</v>
      </c>
      <c r="C46" s="304" t="s">
        <v>223</v>
      </c>
      <c r="D46" s="308" t="s">
        <v>176</v>
      </c>
      <c r="E46" s="80">
        <v>7.5</v>
      </c>
      <c r="F46" s="318"/>
      <c r="G46" s="82"/>
      <c r="H46" s="317"/>
      <c r="I46" s="78"/>
      <c r="J46" s="110" t="s">
        <v>224</v>
      </c>
      <c r="K46" s="111" t="s">
        <v>176</v>
      </c>
      <c r="L46" s="112">
        <v>1</v>
      </c>
      <c r="M46" s="317">
        <f>L46*E46</f>
        <v>7.5</v>
      </c>
      <c r="N46" s="112">
        <v>2.2000000000000002</v>
      </c>
      <c r="O46" s="78">
        <f>N46*L46*$Q$8+G46+I46</f>
        <v>2.6672184000000003</v>
      </c>
      <c r="P46" s="78">
        <f>O46*E46</f>
        <v>20.004138000000001</v>
      </c>
      <c r="R46" s="319">
        <v>2.5</v>
      </c>
      <c r="S46" s="307">
        <v>2.5</v>
      </c>
    </row>
    <row r="47" spans="1:19" s="7" customFormat="1" ht="22.5" customHeight="1">
      <c r="A47" s="144">
        <v>4</v>
      </c>
      <c r="B47" s="109" t="s">
        <v>90</v>
      </c>
      <c r="C47" s="133" t="s">
        <v>97</v>
      </c>
      <c r="D47" s="350" t="s">
        <v>92</v>
      </c>
      <c r="E47" s="367">
        <f>$R$38*R47+$S$38*S47</f>
        <v>0.33600000000000002</v>
      </c>
      <c r="F47" s="131">
        <v>17.600000000000001</v>
      </c>
      <c r="G47" s="82">
        <f>F47*$D$3</f>
        <v>36.067328000000003</v>
      </c>
      <c r="H47" s="123">
        <v>1.1000000000000001</v>
      </c>
      <c r="I47" s="82">
        <f>H47*$D$4</f>
        <v>3.190429</v>
      </c>
      <c r="J47" s="110" t="s">
        <v>91</v>
      </c>
      <c r="K47" s="100" t="s">
        <v>98</v>
      </c>
      <c r="L47" s="112">
        <v>0.67</v>
      </c>
      <c r="M47" s="284">
        <f>L47*E47</f>
        <v>0.22512000000000001</v>
      </c>
      <c r="N47" s="112">
        <v>28.7</v>
      </c>
      <c r="O47" s="82">
        <f>N47*L47*$Q$8+G47+I47</f>
        <v>62.570458188000003</v>
      </c>
      <c r="P47" s="82">
        <f>O47*E47</f>
        <v>21.023673951168004</v>
      </c>
      <c r="R47" s="370">
        <v>2.4E-2</v>
      </c>
      <c r="S47" s="7">
        <v>2.4E-2</v>
      </c>
    </row>
    <row r="48" spans="1:19" ht="21.75" customHeight="1">
      <c r="A48" s="94"/>
      <c r="B48" s="113"/>
      <c r="C48" s="96" t="s">
        <v>103</v>
      </c>
      <c r="D48" s="97"/>
      <c r="E48" s="98"/>
      <c r="F48" s="95"/>
      <c r="G48" s="98"/>
      <c r="H48" s="95"/>
      <c r="I48" s="98"/>
      <c r="J48" s="99"/>
      <c r="K48" s="97"/>
      <c r="L48" s="95"/>
      <c r="M48" s="285"/>
      <c r="N48" s="95"/>
      <c r="O48" s="98"/>
      <c r="P48" s="92"/>
      <c r="R48" s="319"/>
    </row>
    <row r="49" spans="1:19" ht="15" customHeight="1">
      <c r="A49" s="180">
        <v>1</v>
      </c>
      <c r="B49" s="137" t="s">
        <v>106</v>
      </c>
      <c r="C49" s="132" t="s">
        <v>107</v>
      </c>
      <c r="D49" s="138" t="s">
        <v>1</v>
      </c>
      <c r="E49" s="367">
        <f>$R$38*R49+$S$38*S49+1.98</f>
        <v>17.207999999999998</v>
      </c>
      <c r="F49" s="135">
        <v>2.9</v>
      </c>
      <c r="G49" s="87">
        <f>F49*$D$3</f>
        <v>5.9429119999999998</v>
      </c>
      <c r="H49" s="136">
        <v>0.95</v>
      </c>
      <c r="I49" s="78">
        <f>H49*$D$4</f>
        <v>2.7553704999999997</v>
      </c>
      <c r="J49" s="132" t="s">
        <v>108</v>
      </c>
      <c r="K49" s="180" t="s">
        <v>101</v>
      </c>
      <c r="L49" s="180">
        <v>0.92</v>
      </c>
      <c r="M49" s="286">
        <f>L49*E49</f>
        <v>15.83136</v>
      </c>
      <c r="N49" s="180">
        <v>5</v>
      </c>
      <c r="O49" s="87">
        <f>((N49*L49)+(L50*N50))*$Q$8+G49+I49</f>
        <v>22.626012035999999</v>
      </c>
      <c r="P49" s="87">
        <f>O49*E49</f>
        <v>389.34841511548797</v>
      </c>
      <c r="R49" s="370">
        <v>1.1879999999999999</v>
      </c>
      <c r="S49" s="11">
        <v>0.72</v>
      </c>
    </row>
    <row r="50" spans="1:19" ht="10.5" customHeight="1">
      <c r="A50" s="180"/>
      <c r="B50" s="137"/>
      <c r="C50" s="140"/>
      <c r="D50" s="361"/>
      <c r="E50" s="87"/>
      <c r="F50" s="180"/>
      <c r="G50" s="87"/>
      <c r="H50" s="180"/>
      <c r="I50" s="87"/>
      <c r="J50" s="132" t="s">
        <v>91</v>
      </c>
      <c r="K50" s="180" t="s">
        <v>101</v>
      </c>
      <c r="L50" s="180">
        <v>0.24</v>
      </c>
      <c r="M50" s="283">
        <f>L50*E49</f>
        <v>4.1299199999999994</v>
      </c>
      <c r="N50" s="180">
        <v>28.7</v>
      </c>
      <c r="O50" s="87"/>
      <c r="P50" s="87"/>
      <c r="R50" s="319"/>
    </row>
    <row r="51" spans="1:19" ht="10.5" customHeight="1">
      <c r="A51" s="165">
        <v>2</v>
      </c>
      <c r="B51" s="168" t="s">
        <v>115</v>
      </c>
      <c r="C51" s="421" t="s">
        <v>116</v>
      </c>
      <c r="D51" s="169" t="s">
        <v>89</v>
      </c>
      <c r="E51" s="367">
        <f>$R$38*R51+$S$38*S51+0.037</f>
        <v>0.10216</v>
      </c>
      <c r="F51" s="171">
        <v>150</v>
      </c>
      <c r="G51" s="78">
        <f>F51*$D$3</f>
        <v>307.392</v>
      </c>
      <c r="H51" s="79">
        <v>27.9</v>
      </c>
      <c r="I51" s="78">
        <f>H51*$D$4</f>
        <v>80.920880999999994</v>
      </c>
      <c r="J51" s="114" t="s">
        <v>117</v>
      </c>
      <c r="K51" s="165" t="s">
        <v>58</v>
      </c>
      <c r="L51" s="170">
        <v>5.28</v>
      </c>
      <c r="M51" s="282">
        <f>E51*L51</f>
        <v>0.53940480000000002</v>
      </c>
      <c r="N51" s="115">
        <v>19.167000000000002</v>
      </c>
      <c r="O51" s="78">
        <f>((L51*N51)+(L52*N52))*$Q$8+G51+I51</f>
        <v>511.34967750192004</v>
      </c>
      <c r="P51" s="78">
        <f>O51*E51</f>
        <v>52.239483053596153</v>
      </c>
      <c r="R51" s="369">
        <v>4.3200000000000001E-3</v>
      </c>
      <c r="S51" s="11">
        <v>5.8799999999999998E-3</v>
      </c>
    </row>
    <row r="52" spans="1:19" ht="10.5" customHeight="1">
      <c r="A52" s="166"/>
      <c r="B52" s="83"/>
      <c r="C52" s="422"/>
      <c r="D52" s="172"/>
      <c r="E52" s="181"/>
      <c r="F52" s="172"/>
      <c r="G52" s="86"/>
      <c r="H52" s="116"/>
      <c r="I52" s="86"/>
      <c r="J52" s="117" t="s">
        <v>118</v>
      </c>
      <c r="K52" s="166" t="s">
        <v>1</v>
      </c>
      <c r="L52" s="118">
        <v>1.57</v>
      </c>
      <c r="M52" s="283">
        <f>E51*L52</f>
        <v>0.16039120000000001</v>
      </c>
      <c r="N52" s="119">
        <v>0.18</v>
      </c>
      <c r="O52" s="86"/>
      <c r="P52" s="86"/>
      <c r="R52" s="136"/>
    </row>
    <row r="53" spans="1:19" ht="10.5" customHeight="1">
      <c r="A53" s="173">
        <v>3</v>
      </c>
      <c r="B53" s="146" t="s">
        <v>125</v>
      </c>
      <c r="C53" s="147" t="s">
        <v>127</v>
      </c>
      <c r="D53" s="345" t="s">
        <v>126</v>
      </c>
      <c r="E53" s="367">
        <f>$R$38*R53+$S$38*S53+0.2</f>
        <v>0.98</v>
      </c>
      <c r="F53" s="148">
        <v>17.8</v>
      </c>
      <c r="G53" s="149">
        <f>F53*$D$3</f>
        <v>36.477184000000001</v>
      </c>
      <c r="H53" s="148">
        <v>1.42</v>
      </c>
      <c r="I53" s="149">
        <f>H53*$D$4</f>
        <v>4.1185537999999999</v>
      </c>
      <c r="J53" s="150"/>
      <c r="K53" s="151"/>
      <c r="L53" s="152"/>
      <c r="M53" s="287"/>
      <c r="N53" s="148"/>
      <c r="O53" s="153">
        <f>G53+I53</f>
        <v>40.595737800000002</v>
      </c>
      <c r="P53" s="153">
        <f>O53*E53</f>
        <v>39.783823044000002</v>
      </c>
      <c r="R53" s="136">
        <v>0.06</v>
      </c>
      <c r="S53" s="11">
        <v>0.04</v>
      </c>
    </row>
    <row r="54" spans="1:19" ht="10.5" customHeight="1">
      <c r="A54" s="181">
        <v>4</v>
      </c>
      <c r="B54" s="335" t="s">
        <v>190</v>
      </c>
      <c r="C54" s="314" t="s">
        <v>193</v>
      </c>
      <c r="D54" s="351" t="s">
        <v>191</v>
      </c>
      <c r="E54" s="367">
        <f>$R$38*R54+$S$38*S54+3.6</f>
        <v>31.680000000000003</v>
      </c>
      <c r="F54" s="148"/>
      <c r="G54" s="149"/>
      <c r="H54" s="148"/>
      <c r="I54" s="149"/>
      <c r="J54" s="315" t="s">
        <v>192</v>
      </c>
      <c r="K54" s="62" t="s">
        <v>148</v>
      </c>
      <c r="L54" s="216">
        <v>1</v>
      </c>
      <c r="M54" s="286">
        <f>L54*E54</f>
        <v>31.680000000000003</v>
      </c>
      <c r="N54" s="148">
        <v>1</v>
      </c>
      <c r="O54" s="82">
        <f>((N54*L54))*$Q$8+G54+I54</f>
        <v>1.212372</v>
      </c>
      <c r="P54" s="153">
        <f>O54*E54</f>
        <v>38.407944960000002</v>
      </c>
      <c r="R54" s="136">
        <v>2.16</v>
      </c>
      <c r="S54" s="11">
        <v>1.44</v>
      </c>
    </row>
    <row r="55" spans="1:19" ht="10.5" customHeight="1">
      <c r="A55" s="154">
        <v>5</v>
      </c>
      <c r="B55" s="146" t="s">
        <v>109</v>
      </c>
      <c r="C55" s="147" t="s">
        <v>189</v>
      </c>
      <c r="D55" s="345" t="s">
        <v>85</v>
      </c>
      <c r="E55" s="367">
        <f>$R$38*R55+$S$38*S55+0.00726</f>
        <v>3.0854999999999997E-2</v>
      </c>
      <c r="F55" s="148">
        <v>6.76</v>
      </c>
      <c r="G55" s="149">
        <f>F55*$D$3</f>
        <v>13.853132799999999</v>
      </c>
      <c r="H55" s="148">
        <v>1.4</v>
      </c>
      <c r="I55" s="149">
        <f>H55*$D$4</f>
        <v>4.0605459999999995</v>
      </c>
      <c r="J55" s="150" t="s">
        <v>110</v>
      </c>
      <c r="K55" s="151" t="s">
        <v>85</v>
      </c>
      <c r="L55" s="152">
        <v>1</v>
      </c>
      <c r="M55" s="287">
        <f>E55*L55</f>
        <v>3.0854999999999997E-2</v>
      </c>
      <c r="N55" s="148">
        <v>304.16699999999997</v>
      </c>
      <c r="O55" s="18">
        <f>+(L55*N55)*1.212372+G55+I55</f>
        <v>386.67723292400001</v>
      </c>
      <c r="P55" s="153">
        <f>O55*E55</f>
        <v>11.93092602187002</v>
      </c>
      <c r="R55" s="371">
        <v>1.815E-3</v>
      </c>
      <c r="S55" s="11">
        <v>1.2099999999999999E-3</v>
      </c>
    </row>
    <row r="56" spans="1:19" ht="15" customHeight="1">
      <c r="A56" s="417">
        <v>6</v>
      </c>
      <c r="B56" s="158" t="s">
        <v>158</v>
      </c>
      <c r="C56" s="159" t="s">
        <v>159</v>
      </c>
      <c r="D56" s="348" t="s">
        <v>0</v>
      </c>
      <c r="E56" s="367">
        <f>$R$38*R56+$S$38*S56+0.066</f>
        <v>0.57360000000000011</v>
      </c>
      <c r="F56" s="107">
        <v>58</v>
      </c>
      <c r="G56" s="78">
        <f>F56*$D$3</f>
        <v>118.85824</v>
      </c>
      <c r="H56" s="103">
        <v>11.92</v>
      </c>
      <c r="I56" s="78">
        <f>H56*$D$4</f>
        <v>34.572648799999996</v>
      </c>
      <c r="J56" s="114" t="s">
        <v>99</v>
      </c>
      <c r="K56" s="156" t="s">
        <v>58</v>
      </c>
      <c r="L56" s="124">
        <v>2.41</v>
      </c>
      <c r="M56" s="282">
        <f>E56*L56</f>
        <v>1.3823760000000003</v>
      </c>
      <c r="N56" s="115">
        <v>19.167000000000002</v>
      </c>
      <c r="O56" s="78">
        <f>((N56*L56)+(L57*N57))*$Q$8+G56+I56</f>
        <v>209.63193257244001</v>
      </c>
      <c r="P56" s="78">
        <f>O56*E56</f>
        <v>120.24487652355161</v>
      </c>
      <c r="R56" s="369">
        <v>3.9600000000000003E-2</v>
      </c>
      <c r="S56" s="11">
        <v>2.4E-2</v>
      </c>
    </row>
    <row r="57" spans="1:19" ht="15" customHeight="1">
      <c r="A57" s="418"/>
      <c r="B57" s="179"/>
      <c r="C57" s="161" t="s">
        <v>160</v>
      </c>
      <c r="D57" s="358"/>
      <c r="E57" s="86"/>
      <c r="F57" s="108"/>
      <c r="G57" s="86"/>
      <c r="H57" s="106"/>
      <c r="I57" s="86"/>
      <c r="J57" s="117" t="s">
        <v>100</v>
      </c>
      <c r="K57" s="157" t="s">
        <v>1</v>
      </c>
      <c r="L57" s="118">
        <v>0.91</v>
      </c>
      <c r="M57" s="283">
        <f>E56*L57</f>
        <v>0.52197600000000011</v>
      </c>
      <c r="N57" s="119">
        <v>0.18</v>
      </c>
      <c r="O57" s="106"/>
      <c r="P57" s="86"/>
      <c r="R57" s="319"/>
    </row>
    <row r="58" spans="1:19" ht="15" customHeight="1">
      <c r="A58" s="302">
        <v>7</v>
      </c>
      <c r="B58" s="90" t="s">
        <v>119</v>
      </c>
      <c r="C58" s="321" t="s">
        <v>120</v>
      </c>
      <c r="D58" s="94" t="s">
        <v>89</v>
      </c>
      <c r="E58" s="367">
        <f>$R$38*R58+$S$38*S58+0.066</f>
        <v>0.57360000000000011</v>
      </c>
      <c r="F58" s="89">
        <v>35.6</v>
      </c>
      <c r="G58" s="82">
        <f>F58*$D$3</f>
        <v>72.954368000000002</v>
      </c>
      <c r="H58" s="89">
        <v>4.9000000000000004</v>
      </c>
      <c r="I58" s="82">
        <f>H58*$D$4</f>
        <v>14.211911000000001</v>
      </c>
      <c r="J58" s="91" t="s">
        <v>91</v>
      </c>
      <c r="K58" s="89" t="s">
        <v>1</v>
      </c>
      <c r="L58" s="89">
        <v>1.89</v>
      </c>
      <c r="M58" s="288">
        <f>L58*E58</f>
        <v>1.0841040000000002</v>
      </c>
      <c r="N58" s="82">
        <v>28.7</v>
      </c>
      <c r="O58" s="82">
        <f>((N58*L58))*$Q$8+G58+I58</f>
        <v>152.928973396</v>
      </c>
      <c r="P58" s="82">
        <f>O58*E58</f>
        <v>87.720059139945619</v>
      </c>
      <c r="R58" s="369">
        <v>3.9600000000000003E-2</v>
      </c>
      <c r="S58" s="11">
        <v>2.4E-2</v>
      </c>
    </row>
    <row r="59" spans="1:19" ht="21">
      <c r="A59" s="89">
        <v>8</v>
      </c>
      <c r="B59" s="322" t="s">
        <v>90</v>
      </c>
      <c r="C59" s="323" t="s">
        <v>180</v>
      </c>
      <c r="D59" s="352" t="s">
        <v>179</v>
      </c>
      <c r="E59" s="367">
        <f>$R$38*R59+$S$38*S59</f>
        <v>0.54299999999999993</v>
      </c>
      <c r="F59" s="89">
        <v>17.600000000000001</v>
      </c>
      <c r="G59" s="82">
        <f>F59*$D$3</f>
        <v>36.067328000000003</v>
      </c>
      <c r="H59" s="89">
        <v>1.1000000000000001</v>
      </c>
      <c r="I59" s="82">
        <f>H59*$D$4</f>
        <v>3.190429</v>
      </c>
      <c r="J59" s="91" t="s">
        <v>91</v>
      </c>
      <c r="K59" s="302" t="s">
        <v>1</v>
      </c>
      <c r="L59" s="302">
        <v>1.89</v>
      </c>
      <c r="M59" s="282">
        <f>L59*E59</f>
        <v>1.0262699999999998</v>
      </c>
      <c r="N59" s="78">
        <v>28.7</v>
      </c>
      <c r="O59" s="78">
        <f>((N59*L59))*$Q$8+G59+I59</f>
        <v>105.020451396</v>
      </c>
      <c r="P59" s="78">
        <f>O59*E59</f>
        <v>57.026105108027991</v>
      </c>
      <c r="R59" s="369">
        <v>3.5999999999999997E-2</v>
      </c>
      <c r="S59" s="11">
        <v>4.9000000000000002E-2</v>
      </c>
    </row>
    <row r="60" spans="1:19" s="7" customFormat="1" ht="22.5" customHeight="1">
      <c r="A60" s="303">
        <v>9</v>
      </c>
      <c r="B60" s="109" t="s">
        <v>90</v>
      </c>
      <c r="C60" s="133" t="s">
        <v>181</v>
      </c>
      <c r="D60" s="350" t="s">
        <v>92</v>
      </c>
      <c r="E60" s="367">
        <f>$R$38*R60+$S$38*S60</f>
        <v>0.33600000000000002</v>
      </c>
      <c r="F60" s="131">
        <v>17.600000000000001</v>
      </c>
      <c r="G60" s="82">
        <f>F60*$D$3</f>
        <v>36.067328000000003</v>
      </c>
      <c r="H60" s="123">
        <v>1.1000000000000001</v>
      </c>
      <c r="I60" s="82">
        <f>H60*$D$4</f>
        <v>3.190429</v>
      </c>
      <c r="J60" s="110" t="s">
        <v>91</v>
      </c>
      <c r="K60" s="100" t="s">
        <v>98</v>
      </c>
      <c r="L60" s="112">
        <v>0.67</v>
      </c>
      <c r="M60" s="284">
        <f>L60*E60</f>
        <v>0.22512000000000001</v>
      </c>
      <c r="N60" s="112">
        <v>28.7</v>
      </c>
      <c r="O60" s="82">
        <f>N60*L60*$Q$8+G60+I60</f>
        <v>62.570458188000003</v>
      </c>
      <c r="P60" s="82">
        <f>O60*E60</f>
        <v>21.023673951168004</v>
      </c>
      <c r="R60" s="370">
        <v>2.4E-2</v>
      </c>
      <c r="S60" s="7">
        <v>2.4E-2</v>
      </c>
    </row>
    <row r="61" spans="1:19" ht="15" customHeight="1">
      <c r="A61" s="413">
        <v>10</v>
      </c>
      <c r="B61" s="336" t="s">
        <v>121</v>
      </c>
      <c r="C61" s="415" t="s">
        <v>122</v>
      </c>
      <c r="D61" s="333" t="s">
        <v>104</v>
      </c>
      <c r="E61" s="80">
        <v>18</v>
      </c>
      <c r="F61" s="337">
        <v>0.48799999999999999</v>
      </c>
      <c r="G61" s="78">
        <f>F61*$D$3</f>
        <v>1.0000486399999999</v>
      </c>
      <c r="H61" s="167">
        <v>0.57999999999999996</v>
      </c>
      <c r="I61" s="78">
        <f>H61*$D$4</f>
        <v>1.6822261999999997</v>
      </c>
      <c r="J61" s="338" t="s">
        <v>124</v>
      </c>
      <c r="K61" s="167" t="s">
        <v>104</v>
      </c>
      <c r="L61" s="141">
        <v>1</v>
      </c>
      <c r="M61" s="289">
        <f>E61*L61</f>
        <v>18</v>
      </c>
      <c r="N61" s="167">
        <v>1.53</v>
      </c>
      <c r="O61" s="174">
        <f>((L61*N61)+(N62*L62))*$Q$8+G61+I61</f>
        <v>5.6283387999999999</v>
      </c>
      <c r="P61" s="141">
        <f>E61*O61</f>
        <v>101.3100984</v>
      </c>
      <c r="R61" s="372"/>
    </row>
    <row r="62" spans="1:19" s="9" customFormat="1" ht="15.95" customHeight="1">
      <c r="A62" s="414"/>
      <c r="B62" s="175"/>
      <c r="C62" s="416"/>
      <c r="D62" s="362"/>
      <c r="E62" s="183"/>
      <c r="F62" s="163"/>
      <c r="G62" s="87"/>
      <c r="H62" s="163"/>
      <c r="I62" s="87"/>
      <c r="J62" s="176" t="s">
        <v>123</v>
      </c>
      <c r="K62" s="163" t="s">
        <v>104</v>
      </c>
      <c r="L62" s="177">
        <v>1</v>
      </c>
      <c r="M62" s="301">
        <f>E61*L62</f>
        <v>18</v>
      </c>
      <c r="N62" s="177">
        <v>0.9</v>
      </c>
      <c r="O62" s="178"/>
      <c r="P62" s="177"/>
      <c r="R62" s="372"/>
    </row>
    <row r="63" spans="1:19" ht="21.75" customHeight="1">
      <c r="A63" s="413">
        <v>11</v>
      </c>
      <c r="B63" s="336" t="s">
        <v>121</v>
      </c>
      <c r="C63" s="415" t="s">
        <v>225</v>
      </c>
      <c r="D63" s="333" t="s">
        <v>104</v>
      </c>
      <c r="E63" s="80">
        <v>8</v>
      </c>
      <c r="F63" s="337">
        <v>0.48799999999999999</v>
      </c>
      <c r="G63" s="78">
        <f>F63*$D$3</f>
        <v>1.0000486399999999</v>
      </c>
      <c r="H63" s="167">
        <v>0.57999999999999996</v>
      </c>
      <c r="I63" s="78">
        <f>H63*$D$4</f>
        <v>1.6822261999999997</v>
      </c>
      <c r="J63" s="338" t="s">
        <v>226</v>
      </c>
      <c r="K63" s="167" t="s">
        <v>104</v>
      </c>
      <c r="L63" s="141">
        <v>1</v>
      </c>
      <c r="M63" s="289">
        <f>E63*L63</f>
        <v>8</v>
      </c>
      <c r="N63" s="167">
        <v>2.2000000000000002</v>
      </c>
      <c r="O63" s="174">
        <f>((L63*N63)+(N64*L64))*$Q$8+G63+I63</f>
        <v>6.44062804</v>
      </c>
      <c r="P63" s="141">
        <f>E63*O63</f>
        <v>51.52502432</v>
      </c>
      <c r="R63" s="372"/>
    </row>
    <row r="64" spans="1:19" s="9" customFormat="1" ht="15.95" customHeight="1">
      <c r="A64" s="414"/>
      <c r="B64" s="175"/>
      <c r="C64" s="416"/>
      <c r="D64" s="362"/>
      <c r="E64" s="183"/>
      <c r="F64" s="163"/>
      <c r="G64" s="87"/>
      <c r="H64" s="163"/>
      <c r="I64" s="87"/>
      <c r="J64" s="176" t="s">
        <v>123</v>
      </c>
      <c r="K64" s="163" t="s">
        <v>104</v>
      </c>
      <c r="L64" s="177">
        <v>1</v>
      </c>
      <c r="M64" s="301">
        <f>E63*L64</f>
        <v>8</v>
      </c>
      <c r="N64" s="177">
        <v>0.9</v>
      </c>
      <c r="O64" s="178"/>
      <c r="P64" s="177"/>
      <c r="R64" s="372"/>
    </row>
    <row r="65" spans="1:18" s="307" customFormat="1" ht="21">
      <c r="A65" s="89">
        <v>12</v>
      </c>
      <c r="B65" s="326" t="s">
        <v>182</v>
      </c>
      <c r="C65" s="327" t="s">
        <v>183</v>
      </c>
      <c r="D65" s="339" t="s">
        <v>92</v>
      </c>
      <c r="E65" s="332">
        <v>1.25</v>
      </c>
      <c r="F65" s="328">
        <v>7.55</v>
      </c>
      <c r="G65" s="82">
        <f>F65*$D$3</f>
        <v>15.472064</v>
      </c>
      <c r="H65" s="329">
        <v>3.71</v>
      </c>
      <c r="I65" s="82">
        <f>H65*$D$4</f>
        <v>10.7604469</v>
      </c>
      <c r="J65" s="330" t="s">
        <v>184</v>
      </c>
      <c r="K65" s="331" t="s">
        <v>185</v>
      </c>
      <c r="L65" s="324">
        <v>103</v>
      </c>
      <c r="M65" s="324">
        <f t="shared" ref="M65:M66" si="4">L65*E65</f>
        <v>128.75</v>
      </c>
      <c r="N65" s="332">
        <v>0.25</v>
      </c>
      <c r="O65" s="82">
        <f>N65*L65*$Q$8+G65+I65</f>
        <v>57.451089899999999</v>
      </c>
      <c r="P65" s="324">
        <f t="shared" ref="P65:P66" si="5">E65*O65</f>
        <v>71.813862374999999</v>
      </c>
      <c r="Q65" s="325"/>
      <c r="R65" s="373"/>
    </row>
    <row r="66" spans="1:18" s="307" customFormat="1">
      <c r="A66" s="339">
        <v>13</v>
      </c>
      <c r="B66" s="326" t="s">
        <v>186</v>
      </c>
      <c r="C66" s="334" t="s">
        <v>187</v>
      </c>
      <c r="D66" s="339" t="s">
        <v>92</v>
      </c>
      <c r="E66" s="332">
        <v>1.25</v>
      </c>
      <c r="F66" s="328">
        <v>6.36</v>
      </c>
      <c r="G66" s="82">
        <f>F66*$D$3</f>
        <v>13.0334208</v>
      </c>
      <c r="H66" s="329">
        <v>0.1</v>
      </c>
      <c r="I66" s="82">
        <f>H66*$D$4</f>
        <v>0.29003899999999999</v>
      </c>
      <c r="J66" s="330" t="s">
        <v>188</v>
      </c>
      <c r="K66" s="331" t="s">
        <v>185</v>
      </c>
      <c r="L66" s="324">
        <v>100</v>
      </c>
      <c r="M66" s="340">
        <f t="shared" si="4"/>
        <v>125</v>
      </c>
      <c r="N66" s="332">
        <v>0.25</v>
      </c>
      <c r="O66" s="82">
        <f>N66*L66*$Q$8+G66+I66</f>
        <v>43.632759800000002</v>
      </c>
      <c r="P66" s="324">
        <f t="shared" si="5"/>
        <v>54.540949750000003</v>
      </c>
      <c r="Q66" s="325"/>
      <c r="R66" s="373"/>
    </row>
    <row r="67" spans="1:18" ht="12.75">
      <c r="C67" s="278" t="s">
        <v>94</v>
      </c>
      <c r="D67" s="279"/>
      <c r="E67" s="279"/>
      <c r="F67" s="279"/>
      <c r="G67" s="279"/>
      <c r="H67" s="279"/>
      <c r="I67" s="279"/>
      <c r="J67" s="279"/>
      <c r="K67" s="279"/>
      <c r="L67" s="279"/>
      <c r="M67" s="279"/>
      <c r="N67" s="279"/>
      <c r="O67" s="279"/>
      <c r="P67" s="280">
        <f>SUM(P10:P66)</f>
        <v>3725.1393526737365</v>
      </c>
      <c r="Q67" s="231"/>
      <c r="R67" s="231"/>
    </row>
    <row r="68" spans="1:18" ht="12.75">
      <c r="C68" s="278" t="s">
        <v>95</v>
      </c>
      <c r="D68" s="279"/>
      <c r="E68" s="279"/>
      <c r="F68" s="279"/>
      <c r="G68" s="279"/>
      <c r="H68" s="279"/>
      <c r="I68" s="279"/>
      <c r="J68" s="279"/>
      <c r="K68" s="279"/>
      <c r="L68" s="279"/>
      <c r="M68" s="279"/>
      <c r="N68" s="279"/>
      <c r="O68" s="279"/>
      <c r="P68" s="281">
        <f>P67*13.3%</f>
        <v>495.44353390560701</v>
      </c>
      <c r="Q68" s="231"/>
      <c r="R68" s="363"/>
    </row>
    <row r="69" spans="1:18" ht="12.75">
      <c r="C69" s="278" t="s">
        <v>94</v>
      </c>
      <c r="D69" s="279"/>
      <c r="E69" s="279"/>
      <c r="F69" s="279"/>
      <c r="G69" s="279"/>
      <c r="H69" s="279"/>
      <c r="I69" s="279"/>
      <c r="J69" s="279"/>
      <c r="K69" s="279"/>
      <c r="L69" s="279"/>
      <c r="M69" s="279"/>
      <c r="N69" s="279"/>
      <c r="O69" s="279"/>
      <c r="P69" s="280">
        <f>P67+P68</f>
        <v>4220.5828865793437</v>
      </c>
      <c r="Q69" s="231"/>
    </row>
    <row r="70" spans="1:18" ht="12.75">
      <c r="C70" s="278" t="s">
        <v>96</v>
      </c>
      <c r="D70" s="279"/>
      <c r="E70" s="279"/>
      <c r="F70" s="279"/>
      <c r="G70" s="279"/>
      <c r="H70" s="279"/>
      <c r="I70" s="279"/>
      <c r="J70" s="279"/>
      <c r="K70" s="279"/>
      <c r="L70" s="279"/>
      <c r="M70" s="279"/>
      <c r="N70" s="279"/>
      <c r="O70" s="279"/>
      <c r="P70" s="280">
        <f>P69*11%</f>
        <v>464.2641175237278</v>
      </c>
      <c r="Q70" s="231"/>
    </row>
    <row r="71" spans="1:18" ht="12.75">
      <c r="C71" s="278" t="s">
        <v>94</v>
      </c>
      <c r="D71" s="279"/>
      <c r="E71" s="279"/>
      <c r="F71" s="279"/>
      <c r="G71" s="279"/>
      <c r="H71" s="279"/>
      <c r="I71" s="279"/>
      <c r="J71" s="279"/>
      <c r="K71" s="279"/>
      <c r="L71" s="279"/>
      <c r="M71" s="279"/>
      <c r="N71" s="279"/>
      <c r="O71" s="279"/>
      <c r="P71" s="280">
        <f>P69+P70</f>
        <v>4684.8470041030714</v>
      </c>
      <c r="Q71" s="231"/>
    </row>
    <row r="72" spans="1:18" ht="11.25">
      <c r="C72" s="231"/>
      <c r="D72" s="412" t="s">
        <v>157</v>
      </c>
      <c r="E72" s="412"/>
      <c r="F72" s="412"/>
      <c r="G72" s="412"/>
      <c r="H72" s="412"/>
      <c r="I72" s="412"/>
      <c r="J72" s="412"/>
      <c r="K72" s="412"/>
      <c r="L72" s="244"/>
      <c r="M72" s="244"/>
      <c r="N72" s="244"/>
      <c r="O72" s="244"/>
      <c r="P72" s="244"/>
      <c r="Q72" s="231"/>
    </row>
  </sheetData>
  <mergeCells count="26">
    <mergeCell ref="A1:P1"/>
    <mergeCell ref="A2:P2"/>
    <mergeCell ref="L6:M6"/>
    <mergeCell ref="H6:I6"/>
    <mergeCell ref="J6:J7"/>
    <mergeCell ref="A6:A7"/>
    <mergeCell ref="N6:P6"/>
    <mergeCell ref="K6:K7"/>
    <mergeCell ref="F6:G6"/>
    <mergeCell ref="B6:B7"/>
    <mergeCell ref="E6:E7"/>
    <mergeCell ref="D6:D7"/>
    <mergeCell ref="C6:C7"/>
    <mergeCell ref="D72:K72"/>
    <mergeCell ref="A61:A62"/>
    <mergeCell ref="C61:C62"/>
    <mergeCell ref="A56:A57"/>
    <mergeCell ref="A42:A43"/>
    <mergeCell ref="C51:C52"/>
    <mergeCell ref="J42:J43"/>
    <mergeCell ref="C42:C43"/>
    <mergeCell ref="A44:A45"/>
    <mergeCell ref="C44:C45"/>
    <mergeCell ref="J44:J45"/>
    <mergeCell ref="A63:A64"/>
    <mergeCell ref="C63:C64"/>
  </mergeCells>
  <phoneticPr fontId="0" type="noConversion"/>
  <pageMargins left="0.52" right="0.16" top="0.25" bottom="0.26" header="0.2" footer="0.2"/>
  <pageSetup paperSize="9" scale="95" orientation="landscape" r:id="rId1"/>
  <headerFooter alignWithMargins="0"/>
  <rowBreaks count="1" manualBreakCount="1">
    <brk id="41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55"/>
  <sheetViews>
    <sheetView view="pageBreakPreview" zoomScaleSheetLayoutView="100" workbookViewId="0">
      <selection activeCell="D27" sqref="D27"/>
    </sheetView>
  </sheetViews>
  <sheetFormatPr defaultRowHeight="12.75"/>
  <cols>
    <col min="1" max="1" width="3.7109375" style="69" customWidth="1"/>
    <col min="2" max="2" width="61.5703125" style="68" customWidth="1"/>
    <col min="3" max="3" width="6.7109375" style="68" customWidth="1"/>
    <col min="4" max="4" width="10" style="68" customWidth="1"/>
    <col min="5" max="5" width="8.42578125" style="68" customWidth="1"/>
    <col min="6" max="6" width="8.85546875" style="68" customWidth="1"/>
    <col min="7" max="16384" width="9.140625" style="68"/>
  </cols>
  <sheetData>
    <row r="1" spans="1:17" ht="14.25" customHeight="1">
      <c r="A1" s="446" t="s">
        <v>81</v>
      </c>
      <c r="B1" s="446"/>
      <c r="C1" s="446"/>
      <c r="D1" s="446"/>
      <c r="E1" s="446"/>
      <c r="F1" s="446"/>
    </row>
    <row r="2" spans="1:17" ht="37.5" customHeight="1">
      <c r="A2" s="445" t="str">
        <f>'1-1'!A2:P2</f>
        <v xml:space="preserve">ÐÐ î³íáõßÇ Ù³ñ½Ç Բարեկամավան համայնքի դպրոցի պատուհանների վերատեղադրում և պաշտպանիչ հենապատի կառուցում </v>
      </c>
      <c r="B2" s="445"/>
      <c r="C2" s="445"/>
      <c r="D2" s="445"/>
      <c r="E2" s="445"/>
      <c r="F2" s="445"/>
      <c r="G2" s="66"/>
      <c r="H2" s="66"/>
      <c r="I2" s="67"/>
      <c r="J2" s="67"/>
      <c r="K2" s="67"/>
      <c r="L2" s="67"/>
      <c r="M2" s="67"/>
      <c r="N2" s="67"/>
      <c r="O2" s="67"/>
      <c r="P2" s="67"/>
      <c r="Q2" s="67"/>
    </row>
    <row r="3" spans="1:17">
      <c r="B3" s="70"/>
    </row>
    <row r="4" spans="1:17" s="72" customFormat="1" ht="15.75" customHeight="1">
      <c r="A4" s="71"/>
      <c r="B4" s="71" t="s">
        <v>67</v>
      </c>
      <c r="C4" s="71"/>
      <c r="D4" s="71" t="s">
        <v>68</v>
      </c>
      <c r="E4" s="71" t="s">
        <v>69</v>
      </c>
      <c r="F4" s="71" t="s">
        <v>70</v>
      </c>
    </row>
    <row r="5" spans="1:17" s="72" customFormat="1" ht="15.75" customHeight="1">
      <c r="A5" s="73" t="s">
        <v>40</v>
      </c>
      <c r="B5" s="73" t="s">
        <v>71</v>
      </c>
      <c r="C5" s="73" t="s">
        <v>43</v>
      </c>
      <c r="D5" s="73" t="s">
        <v>72</v>
      </c>
      <c r="E5" s="73" t="s">
        <v>73</v>
      </c>
      <c r="F5" s="73" t="s">
        <v>74</v>
      </c>
    </row>
    <row r="6" spans="1:17" s="72" customFormat="1" ht="10.5" customHeight="1">
      <c r="A6" s="74">
        <v>1</v>
      </c>
      <c r="B6" s="74">
        <v>2</v>
      </c>
      <c r="C6" s="74">
        <v>3</v>
      </c>
      <c r="D6" s="74">
        <v>4</v>
      </c>
      <c r="E6" s="74">
        <v>5</v>
      </c>
      <c r="F6" s="74">
        <v>6</v>
      </c>
    </row>
    <row r="7" spans="1:17" s="72" customFormat="1">
      <c r="A7" s="71"/>
      <c r="B7" s="96" t="s">
        <v>194</v>
      </c>
      <c r="C7" s="97"/>
      <c r="D7" s="98"/>
      <c r="E7" s="74"/>
      <c r="F7" s="74"/>
    </row>
    <row r="8" spans="1:17" s="72" customFormat="1">
      <c r="A8" s="71"/>
      <c r="B8" s="271" t="s">
        <v>149</v>
      </c>
      <c r="C8" s="240"/>
      <c r="D8" s="111"/>
      <c r="E8" s="74"/>
      <c r="F8" s="74"/>
    </row>
    <row r="9" spans="1:17" s="72" customFormat="1">
      <c r="A9" s="71">
        <v>1</v>
      </c>
      <c r="B9" s="150" t="s">
        <v>154</v>
      </c>
      <c r="C9" s="345" t="s">
        <v>1</v>
      </c>
      <c r="D9" s="275">
        <v>10.8</v>
      </c>
      <c r="E9" s="74"/>
      <c r="F9" s="74"/>
    </row>
    <row r="10" spans="1:17" s="72" customFormat="1">
      <c r="A10" s="71">
        <v>2</v>
      </c>
      <c r="B10" s="91" t="s">
        <v>168</v>
      </c>
      <c r="C10" s="346" t="s">
        <v>169</v>
      </c>
      <c r="D10" s="139">
        <v>1.6</v>
      </c>
      <c r="E10" s="74"/>
      <c r="F10" s="74"/>
    </row>
    <row r="11" spans="1:17" s="72" customFormat="1">
      <c r="A11" s="71">
        <v>3</v>
      </c>
      <c r="B11" s="91" t="s">
        <v>171</v>
      </c>
      <c r="C11" s="346" t="s">
        <v>169</v>
      </c>
      <c r="D11" s="139">
        <v>9.1999999999999993</v>
      </c>
      <c r="E11" s="74"/>
      <c r="F11" s="74"/>
    </row>
    <row r="12" spans="1:17" s="72" customFormat="1">
      <c r="A12" s="71">
        <v>4</v>
      </c>
      <c r="B12" s="93" t="s">
        <v>57</v>
      </c>
      <c r="C12" s="171" t="s">
        <v>2</v>
      </c>
      <c r="D12" s="111">
        <v>6.9999999999999999E-4</v>
      </c>
      <c r="E12" s="74"/>
      <c r="F12" s="74"/>
    </row>
    <row r="13" spans="1:17" s="72" customFormat="1">
      <c r="A13" s="71">
        <v>5</v>
      </c>
      <c r="B13" s="93" t="s">
        <v>152</v>
      </c>
      <c r="C13" s="94" t="s">
        <v>58</v>
      </c>
      <c r="D13" s="111">
        <v>0.98</v>
      </c>
      <c r="E13" s="74"/>
      <c r="F13" s="74"/>
    </row>
    <row r="14" spans="1:17" s="72" customFormat="1">
      <c r="A14" s="71"/>
      <c r="B14" s="186" t="s">
        <v>155</v>
      </c>
      <c r="C14" s="187"/>
      <c r="D14" s="261"/>
      <c r="E14" s="74"/>
      <c r="F14" s="74"/>
    </row>
    <row r="15" spans="1:17" s="72" customFormat="1">
      <c r="A15" s="71">
        <v>1</v>
      </c>
      <c r="B15" s="197" t="s">
        <v>196</v>
      </c>
      <c r="C15" s="347" t="s">
        <v>1</v>
      </c>
      <c r="D15" s="354">
        <v>9</v>
      </c>
      <c r="E15" s="74"/>
      <c r="F15" s="74"/>
    </row>
    <row r="16" spans="1:17" s="72" customFormat="1">
      <c r="A16" s="71">
        <v>2</v>
      </c>
      <c r="B16" s="313" t="s">
        <v>173</v>
      </c>
      <c r="C16" s="94" t="s">
        <v>1</v>
      </c>
      <c r="D16" s="263">
        <v>1.2</v>
      </c>
      <c r="E16" s="74"/>
      <c r="F16" s="74"/>
    </row>
    <row r="17" spans="1:6" s="72" customFormat="1">
      <c r="A17" s="71">
        <v>3</v>
      </c>
      <c r="B17" s="227" t="s">
        <v>206</v>
      </c>
      <c r="C17" s="348" t="s">
        <v>1</v>
      </c>
      <c r="D17" s="78">
        <v>3.36</v>
      </c>
      <c r="E17" s="74"/>
      <c r="F17" s="74"/>
    </row>
    <row r="18" spans="1:6" s="72" customFormat="1">
      <c r="A18" s="71">
        <v>4</v>
      </c>
      <c r="B18" s="150" t="s">
        <v>162</v>
      </c>
      <c r="C18" s="345" t="s">
        <v>58</v>
      </c>
      <c r="D18" s="265">
        <v>7.0999999999999994E-2</v>
      </c>
      <c r="E18" s="74"/>
      <c r="F18" s="74"/>
    </row>
    <row r="19" spans="1:6" s="72" customFormat="1">
      <c r="A19" s="71">
        <v>5</v>
      </c>
      <c r="B19" s="150" t="s">
        <v>166</v>
      </c>
      <c r="C19" s="345" t="s">
        <v>58</v>
      </c>
      <c r="D19" s="263">
        <v>0.17199999999999999</v>
      </c>
      <c r="E19" s="74"/>
      <c r="F19" s="74"/>
    </row>
    <row r="20" spans="1:6" s="72" customFormat="1">
      <c r="A20" s="71">
        <v>6</v>
      </c>
      <c r="B20" s="159" t="s">
        <v>202</v>
      </c>
      <c r="C20" s="242" t="s">
        <v>1</v>
      </c>
      <c r="D20" s="353">
        <v>2.4</v>
      </c>
      <c r="E20" s="74"/>
      <c r="F20" s="74"/>
    </row>
    <row r="21" spans="1:6" s="72" customFormat="1">
      <c r="A21" s="74">
        <v>7</v>
      </c>
      <c r="B21" s="150" t="s">
        <v>163</v>
      </c>
      <c r="C21" s="151" t="s">
        <v>58</v>
      </c>
      <c r="D21" s="263">
        <v>5.3719999999999997E-2</v>
      </c>
      <c r="E21" s="74"/>
      <c r="F21" s="74"/>
    </row>
    <row r="22" spans="1:6" s="72" customFormat="1">
      <c r="A22" s="74">
        <v>8</v>
      </c>
      <c r="B22" s="161" t="s">
        <v>205</v>
      </c>
      <c r="C22" s="244" t="s">
        <v>58</v>
      </c>
      <c r="D22" s="386">
        <v>0.159</v>
      </c>
      <c r="E22" s="74"/>
      <c r="F22" s="74"/>
    </row>
    <row r="23" spans="1:6" s="72" customFormat="1">
      <c r="A23" s="74">
        <v>9</v>
      </c>
      <c r="B23" s="229" t="s">
        <v>156</v>
      </c>
      <c r="C23" s="349" t="s">
        <v>1</v>
      </c>
      <c r="D23" s="82">
        <v>23.76</v>
      </c>
      <c r="E23" s="74"/>
      <c r="F23" s="74"/>
    </row>
    <row r="24" spans="1:6" s="72" customFormat="1">
      <c r="A24" s="74">
        <v>10</v>
      </c>
      <c r="B24" s="150" t="s">
        <v>147</v>
      </c>
      <c r="C24" s="345" t="s">
        <v>58</v>
      </c>
      <c r="D24" s="82">
        <v>0.13800000000000001</v>
      </c>
      <c r="E24" s="74"/>
      <c r="F24" s="74"/>
    </row>
    <row r="25" spans="1:6" s="72" customFormat="1">
      <c r="A25" s="74"/>
      <c r="B25" s="341" t="s">
        <v>195</v>
      </c>
      <c r="C25" s="298"/>
      <c r="D25" s="82"/>
      <c r="E25" s="74"/>
      <c r="F25" s="74"/>
    </row>
    <row r="26" spans="1:6" s="72" customFormat="1">
      <c r="A26" s="74"/>
      <c r="B26" s="128" t="s">
        <v>102</v>
      </c>
      <c r="C26" s="121"/>
      <c r="D26" s="82"/>
      <c r="E26" s="74"/>
      <c r="F26" s="74"/>
    </row>
    <row r="27" spans="1:6" s="72" customFormat="1">
      <c r="A27" s="74">
        <v>1</v>
      </c>
      <c r="B27" s="316" t="s">
        <v>175</v>
      </c>
      <c r="C27" s="171" t="s">
        <v>0</v>
      </c>
      <c r="D27" s="82">
        <v>0.82200000000000006</v>
      </c>
      <c r="E27" s="74"/>
      <c r="F27" s="74"/>
    </row>
    <row r="28" spans="1:6" s="72" customFormat="1">
      <c r="A28" s="74">
        <v>2</v>
      </c>
      <c r="B28" s="84" t="s">
        <v>84</v>
      </c>
      <c r="C28" s="346" t="s">
        <v>0</v>
      </c>
      <c r="D28" s="82">
        <v>0.1021</v>
      </c>
      <c r="E28" s="74"/>
      <c r="F28" s="74"/>
    </row>
    <row r="29" spans="1:6" s="72" customFormat="1">
      <c r="A29" s="74"/>
      <c r="B29" s="96" t="s">
        <v>129</v>
      </c>
      <c r="C29" s="97"/>
      <c r="D29" s="82"/>
      <c r="E29" s="74"/>
      <c r="F29" s="74"/>
    </row>
    <row r="30" spans="1:6" s="72" customFormat="1" ht="12.75" customHeight="1">
      <c r="A30" s="74">
        <v>1</v>
      </c>
      <c r="B30" s="133" t="s">
        <v>87</v>
      </c>
      <c r="C30" s="308" t="s">
        <v>3</v>
      </c>
      <c r="D30" s="82">
        <v>18.84</v>
      </c>
      <c r="E30" s="74"/>
      <c r="F30" s="74"/>
    </row>
    <row r="31" spans="1:6" s="72" customFormat="1" ht="12.75" customHeight="1">
      <c r="A31" s="74">
        <v>2</v>
      </c>
      <c r="B31" s="342" t="s">
        <v>177</v>
      </c>
      <c r="C31" s="308" t="s">
        <v>3</v>
      </c>
      <c r="D31" s="82">
        <v>6</v>
      </c>
      <c r="E31" s="74"/>
      <c r="F31" s="74"/>
    </row>
    <row r="32" spans="1:6" s="72" customFormat="1">
      <c r="A32" s="74">
        <v>3</v>
      </c>
      <c r="B32" s="133" t="s">
        <v>223</v>
      </c>
      <c r="C32" s="308" t="s">
        <v>176</v>
      </c>
      <c r="D32" s="82">
        <v>7.5</v>
      </c>
      <c r="E32" s="74"/>
      <c r="F32" s="74"/>
    </row>
    <row r="33" spans="1:6" s="72" customFormat="1">
      <c r="A33" s="74">
        <v>4</v>
      </c>
      <c r="B33" s="133" t="s">
        <v>97</v>
      </c>
      <c r="C33" s="350" t="s">
        <v>92</v>
      </c>
      <c r="D33" s="139">
        <v>0.33600000000000002</v>
      </c>
      <c r="E33" s="74"/>
      <c r="F33" s="74"/>
    </row>
    <row r="34" spans="1:6" s="72" customFormat="1">
      <c r="A34" s="74"/>
      <c r="B34" s="96" t="s">
        <v>103</v>
      </c>
      <c r="C34" s="97"/>
      <c r="D34" s="82"/>
      <c r="E34" s="74"/>
      <c r="F34" s="74"/>
    </row>
    <row r="35" spans="1:6" s="72" customFormat="1">
      <c r="A35" s="74">
        <v>1</v>
      </c>
      <c r="B35" s="132" t="s">
        <v>107</v>
      </c>
      <c r="C35" s="138" t="s">
        <v>1</v>
      </c>
      <c r="D35" s="82">
        <v>17.207999999999998</v>
      </c>
      <c r="E35" s="74"/>
      <c r="F35" s="74"/>
    </row>
    <row r="36" spans="1:6" s="72" customFormat="1">
      <c r="A36" s="74">
        <v>2</v>
      </c>
      <c r="B36" s="384" t="s">
        <v>116</v>
      </c>
      <c r="C36" s="169" t="s">
        <v>89</v>
      </c>
      <c r="D36" s="82">
        <v>0.10216</v>
      </c>
      <c r="E36" s="74"/>
      <c r="F36" s="74"/>
    </row>
    <row r="37" spans="1:6" s="72" customFormat="1">
      <c r="A37" s="74">
        <v>3</v>
      </c>
      <c r="B37" s="147" t="s">
        <v>127</v>
      </c>
      <c r="C37" s="345" t="s">
        <v>126</v>
      </c>
      <c r="D37" s="82">
        <v>0.98</v>
      </c>
      <c r="E37" s="74"/>
      <c r="F37" s="74"/>
    </row>
    <row r="38" spans="1:6" s="72" customFormat="1">
      <c r="A38" s="74">
        <v>4</v>
      </c>
      <c r="B38" s="314" t="s">
        <v>193</v>
      </c>
      <c r="C38" s="351" t="s">
        <v>191</v>
      </c>
      <c r="D38" s="82">
        <v>31.680000000000003</v>
      </c>
      <c r="E38" s="74"/>
      <c r="F38" s="74"/>
    </row>
    <row r="39" spans="1:6" s="72" customFormat="1">
      <c r="A39" s="74">
        <v>5</v>
      </c>
      <c r="B39" s="147" t="s">
        <v>189</v>
      </c>
      <c r="C39" s="345" t="s">
        <v>85</v>
      </c>
      <c r="D39" s="82">
        <v>3.0854999999999997E-2</v>
      </c>
      <c r="E39" s="74"/>
      <c r="F39" s="74"/>
    </row>
    <row r="40" spans="1:6" s="72" customFormat="1">
      <c r="A40" s="74">
        <v>6</v>
      </c>
      <c r="B40" s="159" t="s">
        <v>201</v>
      </c>
      <c r="C40" s="348" t="s">
        <v>0</v>
      </c>
      <c r="D40" s="82">
        <v>0.57360000000000011</v>
      </c>
      <c r="E40" s="74"/>
      <c r="F40" s="74"/>
    </row>
    <row r="41" spans="1:6" s="72" customFormat="1">
      <c r="A41" s="74">
        <v>7</v>
      </c>
      <c r="B41" s="321" t="s">
        <v>120</v>
      </c>
      <c r="C41" s="94" t="s">
        <v>89</v>
      </c>
      <c r="D41" s="82">
        <v>0.57360000000000011</v>
      </c>
      <c r="E41" s="74"/>
      <c r="F41" s="74"/>
    </row>
    <row r="42" spans="1:6" s="72" customFormat="1">
      <c r="A42" s="74">
        <v>8</v>
      </c>
      <c r="B42" s="323" t="s">
        <v>180</v>
      </c>
      <c r="C42" s="352" t="s">
        <v>179</v>
      </c>
      <c r="D42" s="82">
        <v>0.54299999999999993</v>
      </c>
      <c r="E42" s="74"/>
      <c r="F42" s="74"/>
    </row>
    <row r="43" spans="1:6" s="72" customFormat="1">
      <c r="A43" s="74">
        <v>9</v>
      </c>
      <c r="B43" s="133" t="s">
        <v>181</v>
      </c>
      <c r="C43" s="350" t="s">
        <v>92</v>
      </c>
      <c r="D43" s="82">
        <v>0.33600000000000002</v>
      </c>
      <c r="E43" s="74"/>
      <c r="F43" s="74"/>
    </row>
    <row r="44" spans="1:6" s="72" customFormat="1">
      <c r="A44" s="74">
        <v>10</v>
      </c>
      <c r="B44" s="383" t="s">
        <v>122</v>
      </c>
      <c r="C44" s="333" t="s">
        <v>104</v>
      </c>
      <c r="D44" s="82">
        <v>18</v>
      </c>
      <c r="E44" s="74"/>
      <c r="F44" s="74"/>
    </row>
    <row r="45" spans="1:6" s="72" customFormat="1">
      <c r="A45" s="74"/>
      <c r="B45" s="391" t="s">
        <v>225</v>
      </c>
      <c r="C45" s="333" t="s">
        <v>104</v>
      </c>
      <c r="D45" s="82">
        <v>8</v>
      </c>
      <c r="E45" s="74"/>
      <c r="F45" s="74"/>
    </row>
    <row r="46" spans="1:6" s="72" customFormat="1">
      <c r="A46" s="74">
        <v>11</v>
      </c>
      <c r="B46" s="327" t="s">
        <v>183</v>
      </c>
      <c r="C46" s="339" t="s">
        <v>92</v>
      </c>
      <c r="D46" s="82">
        <v>1.25</v>
      </c>
      <c r="E46" s="74"/>
      <c r="F46" s="74"/>
    </row>
    <row r="47" spans="1:6" s="72" customFormat="1">
      <c r="A47" s="74">
        <v>12</v>
      </c>
      <c r="B47" s="334" t="s">
        <v>187</v>
      </c>
      <c r="C47" s="339" t="s">
        <v>92</v>
      </c>
      <c r="D47" s="82">
        <v>1.25</v>
      </c>
      <c r="E47" s="74"/>
      <c r="F47" s="74"/>
    </row>
    <row r="48" spans="1:6">
      <c r="B48" s="164" t="s">
        <v>60</v>
      </c>
    </row>
    <row r="49" spans="2:4">
      <c r="B49" s="164" t="s">
        <v>112</v>
      </c>
    </row>
    <row r="50" spans="2:4">
      <c r="B50" s="164" t="s">
        <v>60</v>
      </c>
    </row>
    <row r="51" spans="2:4">
      <c r="B51" s="164" t="s">
        <v>75</v>
      </c>
    </row>
    <row r="52" spans="2:4">
      <c r="B52" s="164" t="s">
        <v>60</v>
      </c>
    </row>
    <row r="54" spans="2:4">
      <c r="B54" s="68" t="s">
        <v>228</v>
      </c>
    </row>
    <row r="55" spans="2:4">
      <c r="B55" s="447"/>
      <c r="C55" s="447"/>
      <c r="D55" s="447"/>
    </row>
  </sheetData>
  <mergeCells count="3">
    <mergeCell ref="A2:F2"/>
    <mergeCell ref="A1:F1"/>
    <mergeCell ref="B55:D55"/>
  </mergeCells>
  <phoneticPr fontId="15" type="noConversion"/>
  <pageMargins left="0.31496062992125984" right="0.11811023622047245" top="0.74803149606299213" bottom="0.74803149606299213" header="0.31496062992125984" footer="0.31496062992125984"/>
  <pageSetup paperSize="9" scale="94" orientation="portrait" r:id="rId1"/>
  <rowBreaks count="1" manualBreakCount="1">
    <brk id="5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Bac</vt:lpstr>
      <vt:lpstr>Ampop</vt:lpstr>
      <vt:lpstr>1-1</vt:lpstr>
      <vt:lpstr>caval1</vt:lpstr>
      <vt:lpstr>Лист1</vt:lpstr>
      <vt:lpstr>'1-1'!Заголовки_для_печати</vt:lpstr>
      <vt:lpstr>'1-1'!Область_печати</vt:lpstr>
      <vt:lpstr>Ampop!Область_печати</vt:lpstr>
      <vt:lpstr>caval1!Область_печати</vt:lpstr>
    </vt:vector>
  </TitlesOfParts>
  <Company>Kve Nakhagits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 Simonyan</dc:creator>
  <cp:lastModifiedBy>aaaa</cp:lastModifiedBy>
  <cp:lastPrinted>2015-09-10T06:19:35Z</cp:lastPrinted>
  <dcterms:created xsi:type="dcterms:W3CDTF">2008-11-24T05:53:38Z</dcterms:created>
  <dcterms:modified xsi:type="dcterms:W3CDTF">2015-09-15T13:16:02Z</dcterms:modified>
</cp:coreProperties>
</file>